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705" windowWidth="10860" windowHeight="10920"/>
  </bookViews>
  <sheets>
    <sheet name="2019-2021 год" sheetId="1" r:id="rId1"/>
  </sheets>
  <definedNames>
    <definedName name="_xlnm._FilterDatabase" localSheetId="0" hidden="1">'2019-2021 год'!$A$10:$F$141</definedName>
    <definedName name="Z_03D0DDB9_3E2B_445E_B26D_09285D63C497_.wvu.FilterData" localSheetId="0" hidden="1">'2019-2021 год'!$A$10:$F$115</definedName>
    <definedName name="Z_184D3176_FFF6_4E91_A7DC_D63418B7D0F5_.wvu.FilterData" localSheetId="0" hidden="1">'2019-2021 год'!$A$10:$F$115</definedName>
    <definedName name="Z_2547B61A_57D8_45C6_87E4_2B595BD241A2_.wvu.FilterData" localSheetId="0" hidden="1">'2019-2021 год'!$A$10:$F$115</definedName>
    <definedName name="Z_2547B61A_57D8_45C6_87E4_2B595BD241A2_.wvu.PrintArea" localSheetId="0" hidden="1">'2019-2021 год'!$A$7:$F$115</definedName>
    <definedName name="Z_2547B61A_57D8_45C6_87E4_2B595BD241A2_.wvu.PrintTitles" localSheetId="0" hidden="1">'2019-2021 год'!$11:$12</definedName>
    <definedName name="Z_265E4B74_F87F_4C11_8F36_BD3184BC15DF_.wvu.FilterData" localSheetId="0" hidden="1">'2019-2021 год'!$A$10:$F$115</definedName>
    <definedName name="Z_265E4B74_F87F_4C11_8F36_BD3184BC15DF_.wvu.PrintArea" localSheetId="0" hidden="1">'2019-2021 год'!$A$7:$F$115</definedName>
    <definedName name="Z_2CC5DC23_D108_4C62_8D9C_2D339D918FB9_.wvu.FilterData" localSheetId="0" hidden="1">'2019-2021 год'!$A$10:$F$115</definedName>
    <definedName name="Z_2E862F6B_6B0A_40BB_944E_0C7992DC3BBB_.wvu.FilterData" localSheetId="0" hidden="1">'2019-2021 год'!$A$10:$F$115</definedName>
    <definedName name="Z_2F1631EB_A97E_4E43_940D_BBAD4300E79F_.wvu.FilterData" localSheetId="0" hidden="1">'2019-2021 год'!$A$10:$F$115</definedName>
    <definedName name="Z_4CB2AD8A_1395_4EEB_B6E5_ACA1429CF0DB_.wvu.Cols" localSheetId="0" hidden="1">'2019-2021 год'!#REF!</definedName>
    <definedName name="Z_4CB2AD8A_1395_4EEB_B6E5_ACA1429CF0DB_.wvu.FilterData" localSheetId="0" hidden="1">'2019-2021 год'!$A$10:$F$115</definedName>
    <definedName name="Z_4CB2AD8A_1395_4EEB_B6E5_ACA1429CF0DB_.wvu.PrintArea" localSheetId="0" hidden="1">'2019-2021 год'!$A$7:$F$115</definedName>
    <definedName name="Z_4CB2AD8A_1395_4EEB_B6E5_ACA1429CF0DB_.wvu.PrintTitles" localSheetId="0" hidden="1">'2019-2021 год'!$11:$12</definedName>
    <definedName name="Z_5271CAE7_4D6C_40AB_9A03_5EFB6EFB80FA_.wvu.Cols" localSheetId="0" hidden="1">'2019-2021 год'!#REF!</definedName>
    <definedName name="Z_5271CAE7_4D6C_40AB_9A03_5EFB6EFB80FA_.wvu.FilterData" localSheetId="0" hidden="1">'2019-2021 год'!$A$10:$F$115</definedName>
    <definedName name="Z_5271CAE7_4D6C_40AB_9A03_5EFB6EFB80FA_.wvu.PrintArea" localSheetId="0" hidden="1">'2019-2021 год'!$A$7:$F$115</definedName>
    <definedName name="Z_599A55F8_3816_4A95_B2A0_7EE8B30830DF_.wvu.FilterData" localSheetId="0" hidden="1">'2019-2021 год'!$A$10:$F$115</definedName>
    <definedName name="Z_599A55F8_3816_4A95_B2A0_7EE8B30830DF_.wvu.PrintArea" localSheetId="0" hidden="1">'2019-2021 год'!$A$7:$F$115</definedName>
    <definedName name="Z_62BA1D30_83D4_405C_B38E_4A6036DCDF7D_.wvu.Cols" localSheetId="0" hidden="1">'2019-2021 год'!#REF!</definedName>
    <definedName name="Z_62BA1D30_83D4_405C_B38E_4A6036DCDF7D_.wvu.FilterData" localSheetId="0" hidden="1">'2019-2021 год'!$A$10:$F$115</definedName>
    <definedName name="Z_62BA1D30_83D4_405C_B38E_4A6036DCDF7D_.wvu.PrintArea" localSheetId="0" hidden="1">'2019-2021 год'!$A$7:$F$115</definedName>
    <definedName name="Z_7955679F_E0D3_4A07_867E_D6B8BAC7D862_.wvu.FilterData" localSheetId="0" hidden="1">'2019-2021 год'!$A$10:$F$115</definedName>
    <definedName name="Z_7C0ABF66_8B0F_48ED_A269_F91E2B0FF96C_.wvu.FilterData" localSheetId="0" hidden="1">'2019-2021 год'!$A$10:$F$115</definedName>
    <definedName name="Z_91381939_8F12_4242_9E30_D1FC0A7B5CCF_.wvu.FilterData" localSheetId="0" hidden="1">'2019-2021 год'!$A$10:$F$115</definedName>
    <definedName name="Z_949DCF8A_4B6C_48DC_A0AF_1508759F4E2C_.wvu.FilterData" localSheetId="0" hidden="1">'2019-2021 год'!$A$10:$F$115</definedName>
    <definedName name="Z_9AE4E90B_95AD_4E92_80AE_724EF4B3642C_.wvu.FilterData" localSheetId="0" hidden="1">'2019-2021 год'!$A$10:$F$115</definedName>
    <definedName name="Z_9AE4E90B_95AD_4E92_80AE_724EF4B3642C_.wvu.PrintArea" localSheetId="0" hidden="1">'2019-2021 год'!$A$7:$F$115</definedName>
    <definedName name="Z_A79CDC70_8466_49CB_8C49_C52C08F5C2C3_.wvu.FilterData" localSheetId="0" hidden="1">'2019-2021 год'!$A$10:$F$115</definedName>
    <definedName name="Z_A79CDC70_8466_49CB_8C49_C52C08F5C2C3_.wvu.PrintArea" localSheetId="0" hidden="1">'2019-2021 год'!$A$7:$F$115</definedName>
    <definedName name="Z_A79CDC70_8466_49CB_8C49_C52C08F5C2C3_.wvu.PrintTitles" localSheetId="0" hidden="1">'2019-2021 год'!$11:$12</definedName>
    <definedName name="Z_B3397BCA_1277_4868_806F_2E68EFD73FCF_.wvu.Cols" localSheetId="0" hidden="1">'2019-2021 год'!#REF!</definedName>
    <definedName name="Z_B3397BCA_1277_4868_806F_2E68EFD73FCF_.wvu.FilterData" localSheetId="0" hidden="1">'2019-2021 год'!$A$10:$F$115</definedName>
    <definedName name="Z_B3397BCA_1277_4868_806F_2E68EFD73FCF_.wvu.PrintArea" localSheetId="0" hidden="1">'2019-2021 год'!$A$7:$F$115</definedName>
    <definedName name="Z_B3397BCA_1277_4868_806F_2E68EFD73FCF_.wvu.PrintTitles" localSheetId="0" hidden="1">'2019-2021 год'!$11:$12</definedName>
    <definedName name="Z_B3ADB1FC_7237_4F79_A98A_9A3A728E8FB8_.wvu.FilterData" localSheetId="0" hidden="1">'2019-2021 год'!$A$10:$F$115</definedName>
    <definedName name="Z_C0DCEFD6_4378_4196_8A52_BBAE8937CBA3_.wvu.Cols" localSheetId="0" hidden="1">'2019-2021 год'!#REF!</definedName>
    <definedName name="Z_C0DCEFD6_4378_4196_8A52_BBAE8937CBA3_.wvu.FilterData" localSheetId="0" hidden="1">'2019-2021 год'!$A$10:$F$115</definedName>
    <definedName name="Z_C0DCEFD6_4378_4196_8A52_BBAE8937CBA3_.wvu.PrintArea" localSheetId="0" hidden="1">'2019-2021 год'!$A$7:$G$115</definedName>
    <definedName name="Z_C0DCEFD6_4378_4196_8A52_BBAE8937CBA3_.wvu.Rows" localSheetId="0" hidden="1">'2019-2021 год'!#REF!</definedName>
    <definedName name="Z_D2D64AF3_EF16_419B_92B9_C61E316636B4_.wvu.FilterData" localSheetId="0" hidden="1">'2019-2021 год'!$A$10:$F$115</definedName>
    <definedName name="Z_D2D64AF3_EF16_419B_92B9_C61E316636B4_.wvu.PrintArea" localSheetId="0" hidden="1">'2019-2021 год'!$A$7:$F$115</definedName>
    <definedName name="Z_D2D64AF3_EF16_419B_92B9_C61E316636B4_.wvu.PrintTitles" localSheetId="0" hidden="1">'2019-2021 год'!$11:$12</definedName>
    <definedName name="Z_D2D64AF3_EF16_419B_92B9_C61E316636B4_.wvu.Rows" localSheetId="0" hidden="1">'2019-2021 год'!#REF!</definedName>
    <definedName name="Z_E73FB2C8_8889_4BC1_B42C_BB4285892FAC_.wvu.Cols" localSheetId="0" hidden="1">'2019-2021 год'!#REF!</definedName>
    <definedName name="Z_E73FB2C8_8889_4BC1_B42C_BB4285892FAC_.wvu.FilterData" localSheetId="0" hidden="1">'2019-2021 год'!$A$10:$F$115</definedName>
    <definedName name="Z_E73FB2C8_8889_4BC1_B42C_BB4285892FAC_.wvu.PrintArea" localSheetId="0" hidden="1">'2019-2021 год'!$A$7:$F$115</definedName>
    <definedName name="Z_E73FB2C8_8889_4BC1_B42C_BB4285892FAC_.wvu.PrintTitles" localSheetId="0" hidden="1">'2019-2021 год'!$11:$12</definedName>
    <definedName name="_xlnm.Print_Area" localSheetId="0">'2019-2021 год'!$A$1:$K$141</definedName>
  </definedNames>
  <calcPr calcId="145621"/>
  <customWorkbookViews>
    <customWorkbookView name="1 - Личное представление" guid="{D2D64AF3-EF16-419B-92B9-C61E316636B4}" mergeInterval="0" personalView="1" maximized="1" windowWidth="1276" windowHeight="809" activeSheetId="2"/>
    <customWorkbookView name="Усова - Личное представление" guid="{62BA1D30-83D4-405C-B38E-4A6036DCDF7D}" mergeInterval="0" personalView="1" maximized="1" windowWidth="1276" windowHeight="765" activeSheetId="2"/>
    <customWorkbookView name="Павлова В А - Личное представление" guid="{5271CAE7-4D6C-40AB-9A03-5EFB6EFB80FA}" mergeInterval="0" personalView="1" maximized="1" xWindow="1" yWindow="1" windowWidth="1436" windowHeight="628" activeSheetId="2"/>
    <customWorkbookView name="Pechora - Личное представление" guid="{184D3176-FFF6-4E91-A7DC-D63418B7D0F5}" mergeInterval="0" personalView="1" maximized="1" windowWidth="1148" windowHeight="701" activeSheetId="2"/>
    <customWorkbookView name="Бюджетный отдел - Личное представление" guid="{599A55F8-3816-4A95-B2A0-7EE8B30830DF}" mergeInterval="0" personalView="1" maximized="1" windowWidth="1128" windowHeight="598" activeSheetId="2"/>
    <customWorkbookView name="zinovkina - Личное представление" guid="{4CB2AD8A-1395-4EEB-B6E5-ACA1429CF0DB}" autoUpdate="1" mergeInterval="5" personalView="1" maximized="1" xWindow="5" yWindow="24" windowWidth="626" windowHeight="745" activeSheetId="2"/>
    <customWorkbookView name="chegesova - Личное представление" guid="{E73FB2C8-8889-4BC1-B42C-BB4285892FAC}" mergeInterval="0" personalView="1" maximized="1" windowWidth="1020" windowHeight="605" activeSheetId="2"/>
    <customWorkbookView name="SP2 - Личное представление" guid="{B3397BCA-1277-4868-806F-2E68EFD73FCF}" mergeInterval="0" personalView="1" maximized="1" windowWidth="1276" windowHeight="825" activeSheetId="2"/>
    <customWorkbookView name="lisakova - Личное представление" guid="{949DCF8A-4B6C-48DC-A0AF-1508759F4E2C}" mergeInterval="0" personalView="1" maximized="1" windowWidth="1276" windowHeight="861" activeSheetId="2"/>
    <customWorkbookView name="MASTER - Личное представление" guid="{A79CDC70-8466-49CB-8C49-C52C08F5C2C3}" mergeInterval="0" personalView="1" maximized="1" windowWidth="1020" windowHeight="569" activeSheetId="2"/>
    <customWorkbookView name="Наталья - Личное представление" guid="{2547B61A-57D8-45C6-87E4-2B595BD241A2}" mergeInterval="0" personalView="1" maximized="1" windowWidth="1276" windowHeight="858" activeSheetId="2"/>
    <customWorkbookView name="й1 - Личное представление" guid="{265E4B74-F87F-4C11-8F36-BD3184BC15DF}" mergeInterval="0" personalView="1" maximized="1" xWindow="1" yWindow="1" windowWidth="1020" windowHeight="546" activeSheetId="2"/>
    <customWorkbookView name="user - Личное представление" guid="{9AE4E90B-95AD-4E92-80AE-724EF4B3642C}" mergeInterval="0" personalView="1" maximized="1" xWindow="1" yWindow="1" windowWidth="1916" windowHeight="811" activeSheetId="1"/>
    <customWorkbookView name="Администратор - Личное представление" guid="{C0DCEFD6-4378-4196-8A52-BBAE8937CBA3}" mergeInterval="0" personalView="1" maximized="1" windowWidth="1362" windowHeight="562" activeSheetId="1"/>
  </customWorkbookViews>
</workbook>
</file>

<file path=xl/calcChain.xml><?xml version="1.0" encoding="utf-8"?>
<calcChain xmlns="http://schemas.openxmlformats.org/spreadsheetml/2006/main">
  <c r="J99" i="1" l="1"/>
  <c r="J98" i="1" s="1"/>
  <c r="J97" i="1" s="1"/>
  <c r="H100" i="1"/>
  <c r="H99" i="1" s="1"/>
  <c r="H98" i="1" s="1"/>
  <c r="H97" i="1" s="1"/>
  <c r="J100" i="1"/>
  <c r="K100" i="1"/>
  <c r="K99" i="1" s="1"/>
  <c r="K98" i="1" s="1"/>
  <c r="K97" i="1" s="1"/>
  <c r="G100" i="1"/>
  <c r="G99" i="1" s="1"/>
  <c r="G98" i="1" s="1"/>
  <c r="G97" i="1" s="1"/>
  <c r="I101" i="1"/>
  <c r="I100" i="1" s="1"/>
  <c r="I99" i="1" s="1"/>
  <c r="I98" i="1" s="1"/>
  <c r="I97" i="1" s="1"/>
  <c r="H106" i="1"/>
  <c r="I31" i="1" l="1"/>
  <c r="K69" i="1"/>
  <c r="J69" i="1"/>
  <c r="H69" i="1"/>
  <c r="G69" i="1"/>
  <c r="I69" i="1" l="1"/>
  <c r="I47" i="1"/>
  <c r="I46" i="1" s="1"/>
  <c r="I45" i="1" s="1"/>
  <c r="K46" i="1"/>
  <c r="K45" i="1" s="1"/>
  <c r="J46" i="1"/>
  <c r="J45" i="1" s="1"/>
  <c r="H46" i="1"/>
  <c r="H45" i="1" s="1"/>
  <c r="G46" i="1"/>
  <c r="G45" i="1" s="1"/>
  <c r="K43" i="1"/>
  <c r="J43" i="1"/>
  <c r="H43" i="1"/>
  <c r="H42" i="1" s="1"/>
  <c r="G43" i="1"/>
  <c r="G42" i="1" s="1"/>
  <c r="K42" i="1"/>
  <c r="J42" i="1"/>
  <c r="I44" i="1"/>
  <c r="I43" i="1" s="1"/>
  <c r="I42" i="1" s="1"/>
  <c r="K40" i="1" l="1"/>
  <c r="J40" i="1"/>
  <c r="H40" i="1"/>
  <c r="H39" i="1" s="1"/>
  <c r="G40" i="1"/>
  <c r="G39" i="1" s="1"/>
  <c r="K39" i="1"/>
  <c r="J39" i="1"/>
  <c r="I79" i="1" l="1"/>
  <c r="I78" i="1" s="1"/>
  <c r="I77" i="1" s="1"/>
  <c r="I76" i="1" s="1"/>
  <c r="I75" i="1" s="1"/>
  <c r="K78" i="1"/>
  <c r="J78" i="1"/>
  <c r="H78" i="1"/>
  <c r="G78" i="1"/>
  <c r="K77" i="1"/>
  <c r="J77" i="1"/>
  <c r="J76" i="1" s="1"/>
  <c r="J75" i="1" s="1"/>
  <c r="H77" i="1"/>
  <c r="H76" i="1" s="1"/>
  <c r="H75" i="1" s="1"/>
  <c r="G77" i="1"/>
  <c r="G76" i="1" s="1"/>
  <c r="G75" i="1" s="1"/>
  <c r="K76" i="1"/>
  <c r="K75" i="1" s="1"/>
  <c r="I70" i="1" l="1"/>
  <c r="I41" i="1"/>
  <c r="I40" i="1" s="1"/>
  <c r="I39" i="1" s="1"/>
  <c r="J106" i="1"/>
  <c r="J105" i="1" s="1"/>
  <c r="J104" i="1" s="1"/>
  <c r="J103" i="1" s="1"/>
  <c r="J102" i="1" s="1"/>
  <c r="K106" i="1"/>
  <c r="K105" i="1" s="1"/>
  <c r="K104" i="1" s="1"/>
  <c r="K103" i="1" s="1"/>
  <c r="K102" i="1" s="1"/>
  <c r="H105" i="1"/>
  <c r="H104" i="1" s="1"/>
  <c r="H103" i="1" s="1"/>
  <c r="H102" i="1" s="1"/>
  <c r="G106" i="1"/>
  <c r="G105" i="1" s="1"/>
  <c r="G104" i="1" s="1"/>
  <c r="G103" i="1" s="1"/>
  <c r="G102" i="1" s="1"/>
  <c r="I107" i="1"/>
  <c r="I106" i="1" s="1"/>
  <c r="I105" i="1" s="1"/>
  <c r="I104" i="1" s="1"/>
  <c r="I103" i="1" s="1"/>
  <c r="I102" i="1" s="1"/>
  <c r="H140" i="1"/>
  <c r="H139" i="1" s="1"/>
  <c r="H138" i="1" s="1"/>
  <c r="H137" i="1" s="1"/>
  <c r="H136" i="1" s="1"/>
  <c r="I141" i="1"/>
  <c r="I140" i="1" s="1"/>
  <c r="I139" i="1" s="1"/>
  <c r="I138" i="1" s="1"/>
  <c r="I137" i="1" s="1"/>
  <c r="I136" i="1" s="1"/>
  <c r="H134" i="1"/>
  <c r="H133" i="1" s="1"/>
  <c r="H132" i="1" s="1"/>
  <c r="H131" i="1" s="1"/>
  <c r="H130" i="1" s="1"/>
  <c r="H129" i="1" s="1"/>
  <c r="I135" i="1"/>
  <c r="I134" i="1" s="1"/>
  <c r="I133" i="1" s="1"/>
  <c r="I132" i="1" s="1"/>
  <c r="I131" i="1" s="1"/>
  <c r="I130" i="1" s="1"/>
  <c r="I129" i="1" s="1"/>
  <c r="H127" i="1"/>
  <c r="H126" i="1" s="1"/>
  <c r="I128" i="1"/>
  <c r="I127" i="1" s="1"/>
  <c r="I126" i="1" s="1"/>
  <c r="H124" i="1"/>
  <c r="H123" i="1" s="1"/>
  <c r="I125" i="1"/>
  <c r="I124" i="1" s="1"/>
  <c r="I123" i="1" s="1"/>
  <c r="H119" i="1"/>
  <c r="H118" i="1" s="1"/>
  <c r="I121" i="1"/>
  <c r="I122" i="1"/>
  <c r="I120" i="1"/>
  <c r="H113" i="1"/>
  <c r="H115" i="1"/>
  <c r="H114" i="1" s="1"/>
  <c r="I116" i="1"/>
  <c r="I113" i="1" s="1"/>
  <c r="H111" i="1"/>
  <c r="H110" i="1" s="1"/>
  <c r="H109" i="1" s="1"/>
  <c r="I112" i="1"/>
  <c r="I111" i="1" s="1"/>
  <c r="I110" i="1" s="1"/>
  <c r="I109" i="1" s="1"/>
  <c r="H94" i="1"/>
  <c r="H93" i="1" s="1"/>
  <c r="H92" i="1" s="1"/>
  <c r="H91" i="1" s="1"/>
  <c r="I95" i="1"/>
  <c r="I94" i="1" s="1"/>
  <c r="I93" i="1" s="1"/>
  <c r="I92" i="1" s="1"/>
  <c r="I91" i="1" s="1"/>
  <c r="H88" i="1"/>
  <c r="H87" i="1" s="1"/>
  <c r="H86" i="1" s="1"/>
  <c r="I89" i="1"/>
  <c r="I88" i="1" s="1"/>
  <c r="I87" i="1" s="1"/>
  <c r="I86" i="1" s="1"/>
  <c r="H84" i="1"/>
  <c r="H83" i="1" s="1"/>
  <c r="H82" i="1" s="1"/>
  <c r="H81" i="1" s="1"/>
  <c r="I85" i="1"/>
  <c r="I84" i="1" s="1"/>
  <c r="I83" i="1" s="1"/>
  <c r="I82" i="1" s="1"/>
  <c r="H72" i="1"/>
  <c r="H71" i="1" s="1"/>
  <c r="I73" i="1"/>
  <c r="I72" i="1" s="1"/>
  <c r="I71" i="1" s="1"/>
  <c r="H64" i="1"/>
  <c r="H63" i="1" s="1"/>
  <c r="H62" i="1" s="1"/>
  <c r="H61" i="1" s="1"/>
  <c r="I65" i="1"/>
  <c r="I64" i="1" s="1"/>
  <c r="I63" i="1" s="1"/>
  <c r="I62" i="1" s="1"/>
  <c r="I61" i="1" s="1"/>
  <c r="H59" i="1"/>
  <c r="H58" i="1" s="1"/>
  <c r="H55" i="1"/>
  <c r="H54" i="1" s="1"/>
  <c r="H50" i="1"/>
  <c r="H49" i="1" s="1"/>
  <c r="H48" i="1" s="1"/>
  <c r="I52" i="1"/>
  <c r="I51" i="1"/>
  <c r="H36" i="1"/>
  <c r="H35" i="1" s="1"/>
  <c r="I38" i="1"/>
  <c r="I37" i="1"/>
  <c r="H33" i="1"/>
  <c r="H32" i="1" s="1"/>
  <c r="H28" i="1"/>
  <c r="H27" i="1" s="1"/>
  <c r="I30" i="1"/>
  <c r="I29" i="1"/>
  <c r="H20" i="1"/>
  <c r="H19" i="1" s="1"/>
  <c r="H18" i="1" s="1"/>
  <c r="H17" i="1" s="1"/>
  <c r="H16" i="1" s="1"/>
  <c r="I22" i="1"/>
  <c r="I23" i="1"/>
  <c r="I21" i="1"/>
  <c r="I28" i="1" l="1"/>
  <c r="I27" i="1" s="1"/>
  <c r="H68" i="1"/>
  <c r="H67" i="1" s="1"/>
  <c r="H66" i="1" s="1"/>
  <c r="I50" i="1"/>
  <c r="I49" i="1" s="1"/>
  <c r="I48" i="1" s="1"/>
  <c r="I36" i="1"/>
  <c r="I35" i="1" s="1"/>
  <c r="H26" i="1"/>
  <c r="H25" i="1" s="1"/>
  <c r="H53" i="1"/>
  <c r="I115" i="1"/>
  <c r="I114" i="1" s="1"/>
  <c r="H117" i="1"/>
  <c r="H108" i="1" s="1"/>
  <c r="H96" i="1" s="1"/>
  <c r="H80" i="1"/>
  <c r="H74" i="1" s="1"/>
  <c r="I20" i="1"/>
  <c r="I19" i="1" s="1"/>
  <c r="I18" i="1" s="1"/>
  <c r="I17" i="1" s="1"/>
  <c r="I16" i="1" s="1"/>
  <c r="I81" i="1"/>
  <c r="I80" i="1" s="1"/>
  <c r="I74" i="1" s="1"/>
  <c r="I34" i="1"/>
  <c r="I33" i="1" s="1"/>
  <c r="I32" i="1" s="1"/>
  <c r="H90" i="1" l="1"/>
  <c r="H24" i="1"/>
  <c r="H15" i="1" s="1"/>
  <c r="K60" i="1"/>
  <c r="K57" i="1"/>
  <c r="K56" i="1"/>
  <c r="J60" i="1"/>
  <c r="J57" i="1"/>
  <c r="J56" i="1"/>
  <c r="G60" i="1"/>
  <c r="I60" i="1" s="1"/>
  <c r="I59" i="1" s="1"/>
  <c r="I58" i="1" s="1"/>
  <c r="G57" i="1"/>
  <c r="I57" i="1" s="1"/>
  <c r="G56" i="1"/>
  <c r="I56" i="1" s="1"/>
  <c r="H14" i="1" l="1"/>
  <c r="H13" i="1" s="1"/>
  <c r="I55" i="1"/>
  <c r="I54" i="1" s="1"/>
  <c r="I53" i="1" s="1"/>
  <c r="K140" i="1"/>
  <c r="K139" i="1" s="1"/>
  <c r="K138" i="1" s="1"/>
  <c r="K137" i="1" s="1"/>
  <c r="K136" i="1" s="1"/>
  <c r="K134" i="1"/>
  <c r="K133" i="1" s="1"/>
  <c r="K132" i="1" s="1"/>
  <c r="K131" i="1" s="1"/>
  <c r="K130" i="1" s="1"/>
  <c r="K129" i="1" s="1"/>
  <c r="K127" i="1"/>
  <c r="K126" i="1" s="1"/>
  <c r="K124" i="1"/>
  <c r="K123" i="1" s="1"/>
  <c r="K119" i="1"/>
  <c r="K118" i="1" s="1"/>
  <c r="K115" i="1"/>
  <c r="K114" i="1" s="1"/>
  <c r="K113" i="1"/>
  <c r="K111" i="1"/>
  <c r="K110" i="1" s="1"/>
  <c r="K109" i="1" s="1"/>
  <c r="K94" i="1"/>
  <c r="K93" i="1" s="1"/>
  <c r="K92" i="1" s="1"/>
  <c r="K91" i="1" s="1"/>
  <c r="K88" i="1"/>
  <c r="K87" i="1" s="1"/>
  <c r="K86" i="1" s="1"/>
  <c r="K84" i="1"/>
  <c r="K83" i="1" s="1"/>
  <c r="K82" i="1" s="1"/>
  <c r="K72" i="1"/>
  <c r="K71" i="1" s="1"/>
  <c r="K68" i="1" s="1"/>
  <c r="K67" i="1" s="1"/>
  <c r="K66" i="1" s="1"/>
  <c r="K64" i="1"/>
  <c r="K63" i="1" s="1"/>
  <c r="K62" i="1" s="1"/>
  <c r="K61" i="1" s="1"/>
  <c r="K59" i="1"/>
  <c r="K58" i="1" s="1"/>
  <c r="K55" i="1"/>
  <c r="K54" i="1" s="1"/>
  <c r="K50" i="1"/>
  <c r="K49" i="1" s="1"/>
  <c r="K48" i="1" s="1"/>
  <c r="K36" i="1"/>
  <c r="K35" i="1" s="1"/>
  <c r="K33" i="1"/>
  <c r="K32" i="1" s="1"/>
  <c r="K28" i="1"/>
  <c r="K27" i="1" s="1"/>
  <c r="K20" i="1"/>
  <c r="K19" i="1" s="1"/>
  <c r="K18" i="1" s="1"/>
  <c r="J140" i="1"/>
  <c r="J139" i="1" s="1"/>
  <c r="J138" i="1" s="1"/>
  <c r="J137" i="1" s="1"/>
  <c r="J136" i="1" s="1"/>
  <c r="J134" i="1"/>
  <c r="J133" i="1" s="1"/>
  <c r="J132" i="1" s="1"/>
  <c r="J131" i="1" s="1"/>
  <c r="J130" i="1" s="1"/>
  <c r="J129" i="1" s="1"/>
  <c r="J127" i="1"/>
  <c r="J126" i="1" s="1"/>
  <c r="J124" i="1"/>
  <c r="J123" i="1" s="1"/>
  <c r="J119" i="1"/>
  <c r="J118" i="1" s="1"/>
  <c r="J115" i="1"/>
  <c r="J114" i="1" s="1"/>
  <c r="J113" i="1"/>
  <c r="J111" i="1"/>
  <c r="J110" i="1" s="1"/>
  <c r="J109" i="1" s="1"/>
  <c r="J94" i="1"/>
  <c r="J93" i="1" s="1"/>
  <c r="J92" i="1" s="1"/>
  <c r="J91" i="1" s="1"/>
  <c r="J88" i="1"/>
  <c r="J87" i="1" s="1"/>
  <c r="J86" i="1" s="1"/>
  <c r="J84" i="1"/>
  <c r="J83" i="1" s="1"/>
  <c r="J82" i="1" s="1"/>
  <c r="J72" i="1"/>
  <c r="J71" i="1" s="1"/>
  <c r="J68" i="1" s="1"/>
  <c r="J67" i="1" s="1"/>
  <c r="J66" i="1" s="1"/>
  <c r="J64" i="1"/>
  <c r="J63" i="1" s="1"/>
  <c r="J62" i="1" s="1"/>
  <c r="J61" i="1" s="1"/>
  <c r="J59" i="1"/>
  <c r="J58" i="1" s="1"/>
  <c r="J55" i="1"/>
  <c r="J54" i="1" s="1"/>
  <c r="J50" i="1"/>
  <c r="J49" i="1" s="1"/>
  <c r="J48" i="1" s="1"/>
  <c r="J36" i="1"/>
  <c r="J35" i="1" s="1"/>
  <c r="J33" i="1"/>
  <c r="J32" i="1" s="1"/>
  <c r="J28" i="1"/>
  <c r="J27" i="1" s="1"/>
  <c r="J20" i="1"/>
  <c r="J19" i="1" s="1"/>
  <c r="J18" i="1" s="1"/>
  <c r="G140" i="1"/>
  <c r="G139" i="1" s="1"/>
  <c r="G138" i="1" s="1"/>
  <c r="G137" i="1" s="1"/>
  <c r="G136" i="1" s="1"/>
  <c r="G134" i="1"/>
  <c r="G133" i="1" s="1"/>
  <c r="G132" i="1" s="1"/>
  <c r="G131" i="1" s="1"/>
  <c r="G130" i="1" s="1"/>
  <c r="G129" i="1" s="1"/>
  <c r="G127" i="1"/>
  <c r="G126" i="1" s="1"/>
  <c r="G124" i="1"/>
  <c r="G123" i="1" s="1"/>
  <c r="G119" i="1"/>
  <c r="G115" i="1"/>
  <c r="G114" i="1" s="1"/>
  <c r="G113" i="1"/>
  <c r="G111" i="1"/>
  <c r="G110" i="1" s="1"/>
  <c r="G109" i="1" s="1"/>
  <c r="G94" i="1"/>
  <c r="G93" i="1" s="1"/>
  <c r="G92" i="1" s="1"/>
  <c r="G91" i="1" s="1"/>
  <c r="G88" i="1"/>
  <c r="G87" i="1" s="1"/>
  <c r="G86" i="1" s="1"/>
  <c r="G84" i="1"/>
  <c r="G83" i="1" s="1"/>
  <c r="G82" i="1" s="1"/>
  <c r="G72" i="1"/>
  <c r="G71" i="1" s="1"/>
  <c r="G68" i="1" s="1"/>
  <c r="G64" i="1"/>
  <c r="G63" i="1" s="1"/>
  <c r="G62" i="1" s="1"/>
  <c r="G61" i="1" s="1"/>
  <c r="G59" i="1"/>
  <c r="G58" i="1" s="1"/>
  <c r="G55" i="1"/>
  <c r="G54" i="1" s="1"/>
  <c r="G50" i="1"/>
  <c r="G49" i="1" s="1"/>
  <c r="G48" i="1" s="1"/>
  <c r="G36" i="1"/>
  <c r="G35" i="1" s="1"/>
  <c r="G33" i="1"/>
  <c r="G32" i="1" s="1"/>
  <c r="G28" i="1"/>
  <c r="G27" i="1" s="1"/>
  <c r="G20" i="1"/>
  <c r="G19" i="1" s="1"/>
  <c r="G18" i="1" s="1"/>
  <c r="G118" i="1" l="1"/>
  <c r="I119" i="1"/>
  <c r="I118" i="1" s="1"/>
  <c r="I117" i="1" s="1"/>
  <c r="I108" i="1" s="1"/>
  <c r="G81" i="1"/>
  <c r="G80" i="1" s="1"/>
  <c r="G74" i="1" s="1"/>
  <c r="I68" i="1"/>
  <c r="G67" i="1"/>
  <c r="J26" i="1"/>
  <c r="K26" i="1"/>
  <c r="J81" i="1"/>
  <c r="J80" i="1" s="1"/>
  <c r="J74" i="1" s="1"/>
  <c r="G26" i="1"/>
  <c r="I26" i="1" s="1"/>
  <c r="I25" i="1" s="1"/>
  <c r="I24" i="1" s="1"/>
  <c r="K17" i="1"/>
  <c r="K16" i="1" s="1"/>
  <c r="K117" i="1"/>
  <c r="K108" i="1" s="1"/>
  <c r="K96" i="1" s="1"/>
  <c r="G17" i="1"/>
  <c r="G16" i="1" s="1"/>
  <c r="J17" i="1"/>
  <c r="J16" i="1" s="1"/>
  <c r="J117" i="1"/>
  <c r="J108" i="1" s="1"/>
  <c r="J96" i="1" s="1"/>
  <c r="K81" i="1"/>
  <c r="K80" i="1" s="1"/>
  <c r="K74" i="1" s="1"/>
  <c r="J53" i="1"/>
  <c r="K53" i="1"/>
  <c r="G117" i="1"/>
  <c r="G108" i="1" s="1"/>
  <c r="G96" i="1" s="1"/>
  <c r="G53" i="1"/>
  <c r="G25" i="1" s="1"/>
  <c r="I96" i="1" l="1"/>
  <c r="I90" i="1" s="1"/>
  <c r="I67" i="1"/>
  <c r="I66" i="1" s="1"/>
  <c r="I15" i="1" s="1"/>
  <c r="G66" i="1"/>
  <c r="G90" i="1"/>
  <c r="J90" i="1"/>
  <c r="K90" i="1"/>
  <c r="J25" i="1"/>
  <c r="J24" i="1" s="1"/>
  <c r="J15" i="1" s="1"/>
  <c r="G24" i="1"/>
  <c r="K25" i="1"/>
  <c r="K24" i="1" s="1"/>
  <c r="K15" i="1" s="1"/>
  <c r="I14" i="1" l="1"/>
  <c r="I13" i="1" s="1"/>
  <c r="G15" i="1"/>
  <c r="G14" i="1" s="1"/>
  <c r="K14" i="1"/>
  <c r="K13" i="1" s="1"/>
  <c r="J14" i="1"/>
  <c r="J13" i="1" s="1"/>
  <c r="G13" i="1" l="1"/>
</calcChain>
</file>

<file path=xl/sharedStrings.xml><?xml version="1.0" encoding="utf-8"?>
<sst xmlns="http://schemas.openxmlformats.org/spreadsheetml/2006/main" count="739" uniqueCount="144">
  <si>
    <t>Наименование</t>
  </si>
  <si>
    <t xml:space="preserve">КВСР </t>
  </si>
  <si>
    <t>КФСР</t>
  </si>
  <si>
    <t>РЗ</t>
  </si>
  <si>
    <t>ПЗ</t>
  </si>
  <si>
    <t>КЦСР</t>
  </si>
  <si>
    <t>КВР</t>
  </si>
  <si>
    <t/>
  </si>
  <si>
    <t>01</t>
  </si>
  <si>
    <t>03</t>
  </si>
  <si>
    <t>04</t>
  </si>
  <si>
    <t>05</t>
  </si>
  <si>
    <t>02</t>
  </si>
  <si>
    <t>В С Е ГО</t>
  </si>
  <si>
    <t>Благоустройство</t>
  </si>
  <si>
    <t>Уличное освещение</t>
  </si>
  <si>
    <t>Организация и содержание мест захоронения</t>
  </si>
  <si>
    <t>10</t>
  </si>
  <si>
    <t>00</t>
  </si>
  <si>
    <t>Обеспечение пожарной безопасности</t>
  </si>
  <si>
    <t>Пенсионное обеспечение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</si>
  <si>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</si>
  <si>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</si>
  <si>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13</t>
  </si>
  <si>
    <t>244</t>
  </si>
  <si>
    <t>312</t>
  </si>
  <si>
    <t>СУММА (тыс.рублей)</t>
  </si>
  <si>
    <t>Непрограммные направления деятельности</t>
  </si>
  <si>
    <t>200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</si>
  <si>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</si>
  <si>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</si>
  <si>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</si>
  <si>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</si>
  <si>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</si>
  <si>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БЕЗОПАСНОСТЬ И ПРАВООХРАНИТЕЛЬНАЯ ДЕЯТЕЛЬНОСТЬ</t>
  </si>
  <si>
    <t>ЖИЛИЩНО-КОММУНАЛЬНОЕ ХОЗЯЙСТВО</t>
  </si>
  <si>
    <t>СОЦИАЛЬНАЯ ПОЛИТИКА</t>
  </si>
  <si>
    <t>300</t>
  </si>
  <si>
    <t>Социальное обеспечение и иные выплаты населению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</si>
  <si>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</si>
  <si>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</si>
  <si>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</si>
  <si>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</si>
  <si>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</si>
  <si>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</si>
  <si>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</si>
  <si>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121</t>
  </si>
  <si>
    <t>Глава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</si>
  <si>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</si>
  <si>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Руководство и управление в сфере установленных функций органов местного самоуправления </t>
  </si>
  <si>
    <t>122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</si>
  <si>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</si>
  <si>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</si>
  <si>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</si>
  <si>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Прочие мероприятия по благоустройству  поселений</t>
  </si>
  <si>
    <t>Доплаты к пенсиям, дополнительное пенсионное обеспечение</t>
  </si>
  <si>
    <t>Осуществление первичного воинского учета на территориях, где отсутствуют военные комиссариаты</t>
  </si>
  <si>
    <t>Функционирование высшего должностного лица субъекта Российской Федерации и муниципального образования</t>
  </si>
  <si>
    <t xml:space="preserve">Межбюджетные трансферты
</t>
  </si>
  <si>
    <t>500</t>
  </si>
  <si>
    <t>540</t>
  </si>
  <si>
    <t xml:space="preserve">Иные межбюджетные трансферты
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</si>
  <si>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</si>
  <si>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</si>
  <si>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Администрация сельского поселения "Чикшино"</t>
  </si>
  <si>
    <t>926</t>
  </si>
  <si>
    <t>ОБЩЕГОСУДАРСТВЕННЫЕ ВОПРОСЫ</t>
  </si>
  <si>
    <t>Обеспечение первичных мер пожарной безопасности в границах населенных пунктов поселения</t>
  </si>
  <si>
    <t>853</t>
  </si>
  <si>
    <t>99 0 00 00000</t>
  </si>
  <si>
    <t>99 0 00 02010</t>
  </si>
  <si>
    <t>99 0 00 02040</t>
  </si>
  <si>
    <t>99 0 00 02110</t>
  </si>
  <si>
    <t>99 0 00 73150</t>
  </si>
  <si>
    <t>99 0 00 51180</t>
  </si>
  <si>
    <t>99 0 00 15310</t>
  </si>
  <si>
    <t>99 0 00 25510</t>
  </si>
  <si>
    <t>99 0 00 25530</t>
  </si>
  <si>
    <t>99 0 00 25540</t>
  </si>
  <si>
    <t>99 0 00 63110</t>
  </si>
  <si>
    <t>99 0 00 03010</t>
  </si>
  <si>
    <t>Уплата налога на имущество организаций и земельного налога</t>
  </si>
  <si>
    <t>851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</si>
  <si>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</si>
  <si>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</si>
  <si>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852</t>
  </si>
  <si>
    <t>Уплата прочих налогов и сборов</t>
  </si>
  <si>
    <t>Иные закупки товаров, работ и услуг для государственных (муниципальных) нужд</t>
  </si>
  <si>
    <t>Коммунальное хозяйство</t>
  </si>
  <si>
    <t>99 0 00 25400</t>
  </si>
  <si>
    <t>Мероприятия в области коммунального хозяйства</t>
  </si>
  <si>
    <t>УСЛОВНО УТВЕРЖДАЕМЫЕ (УТВЕРЖДЕННЫЕ) РАСХОДЫ</t>
  </si>
  <si>
    <t>99</t>
  </si>
  <si>
    <t>Условно утверждаемые (утвержденные) расходы</t>
  </si>
  <si>
    <t xml:space="preserve">926 </t>
  </si>
  <si>
    <t>99 0 00 99990</t>
  </si>
  <si>
    <t>Специальные расходы</t>
  </si>
  <si>
    <t>880</t>
  </si>
  <si>
    <t>Фонд оплаты труда государственных (муниципальных) органов</t>
  </si>
  <si>
    <t>111</t>
  </si>
  <si>
    <t>112</t>
  </si>
  <si>
    <t>119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</si>
  <si>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</si>
  <si>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</si>
  <si>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денежного содержания и иные выплаты работникам учреждений</t>
  </si>
  <si>
    <t>Уплата иных платежей</t>
  </si>
  <si>
    <t>110</t>
  </si>
  <si>
    <t>Расходы на выплаты персоналу казенных учреждений</t>
  </si>
  <si>
    <t xml:space="preserve">Прочая закупка товаров, работ и услуг </t>
  </si>
  <si>
    <t>Ведомственная структура расходов бюджета  муниципального образования сельского поселения "Чикшино" на 2019 год и плановый период 2020 и 2021 годов</t>
  </si>
  <si>
    <t>Мероприятия по обеспечению надлежащего состояния источников противопожарного водоснабжения на территории поселений</t>
  </si>
  <si>
    <t>99 0 00 15320</t>
  </si>
  <si>
    <t>Уплата прочих налогов, сборов и иных платежей</t>
  </si>
  <si>
    <t>2019 год</t>
  </si>
  <si>
    <t>2020 год</t>
  </si>
  <si>
    <t>2021 год</t>
  </si>
  <si>
    <t>Приложение 3</t>
  </si>
  <si>
    <t xml:space="preserve">  к  решению Совета сельского поселения "Чикшино" </t>
  </si>
  <si>
    <t>Осуществление переданных  органами местного самоуправления части отдельных полномочий по решению вопросов местного значения  по исполнению бюджета поселения, осуществлению контроля за его исполнением</t>
  </si>
  <si>
    <t>от 19 декабря 2018 года № 3-18/70</t>
  </si>
  <si>
    <t>Осуществление государственных полномочий Республики Коми, предусмотренных пунктом 6 статьи 1, статьями 2,2(1)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</si>
  <si>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изменения</t>
  </si>
  <si>
    <t>03 0 00 00000</t>
  </si>
  <si>
    <t>Муниципальная программа "Жилье, жилищно – коммунальное хозяйство и территориальное развитие МО МР "Печора"</t>
  </si>
  <si>
    <t>Подпрограмма "Улучшение состояния территорий МО МР "Печора"</t>
  </si>
  <si>
    <t>03 6 00 00000</t>
  </si>
  <si>
    <t>03 6 12 S2480</t>
  </si>
  <si>
    <t>Реализация народных проектов в сфере благоустройства, прошедших отбор в рамках проекта "Народый бюджет"</t>
  </si>
  <si>
    <t>Иные межбюджетные трансферты</t>
  </si>
  <si>
    <t>99 0 00 03020</t>
  </si>
  <si>
    <t>99 0 00 03040</t>
  </si>
  <si>
    <t>99 0 00 03050</t>
  </si>
  <si>
    <t>09</t>
  </si>
  <si>
    <t>99 0 00 03030</t>
  </si>
  <si>
    <t>Осуществление переданных органами местного самоуправления полномочий по решению вопросов местного значения по участию в предупреждении и ликвидации последствий чрезвычайных ситуаций в границах поселения</t>
  </si>
  <si>
    <t>Осуществление переданных органами местного самоуправления полномочий по решению вопросов местного значения по обеспечению проживающих в поселении и нуждающихся в жилых помещениях малоимущих граждан жилыми помещениями, по организации содержания муниципального жилого фонда, по созданию условий для жилищного строительства, а также по осуществлению иных полномочий органов местного самоуправления в соответствии с жилищным законодательством</t>
  </si>
  <si>
    <t>Осуществление переданных органами местного самоуправления полномочий по решению вопросов местного значения по участию в минимизации и (или) ликвидации последствий проявления терроризма и экстремизма в границах поселения</t>
  </si>
  <si>
    <t>Осуществление части полномочий  по содействию в развитии сельскохозяйственного производства, созданию условий для развития малого и среднего предпринимательства</t>
  </si>
  <si>
    <t>Межбюджетные трансферты</t>
  </si>
  <si>
    <t>от 12 апреля 2019 года № 3-20/80</t>
  </si>
  <si>
    <t>01 0 21 S2480</t>
  </si>
  <si>
    <t>01 0 00 00000</t>
  </si>
  <si>
    <t>«Благоустройство территории сельского поселения «Чикшино» в рамках реализации проекта «Народный бюджет» на 2019-2021 годы»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</si>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</sst>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0"/>
    <numFmt numFmtId="165" formatCode="#,##0.0"/>
  </numFmts>
  <fonts count="10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7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rgb="FFCCECFF"/>
        <bgColor indexed="64"/>
      </patternFill>
    </fill>
    <fill>
      <patternFill patternType="solid">
        <fgColor rgb="FFCCECFF"/>
        <bgColor indexed="26"/>
      </patternFill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/>
    <xf numFmtId="0" fontId="6" fillId="0" borderId="1" xfId="0" applyFont="1" applyBorder="1" applyAlignment="1">
      <alignment horizontal="center" vertical="center" wrapText="1"/>
    </xf>
    <xf numFmtId="0" fontId="3" fillId="0" borderId="0" xfId="0" applyFont="1"/>
    <xf numFmtId="49" fontId="6" fillId="5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6" borderId="1" xfId="0" applyNumberFormat="1" applyFont="1" applyFill="1" applyBorder="1" applyAlignment="1">
      <alignment horizontal="center" vertical="center" wrapText="1"/>
    </xf>
    <xf numFmtId="0" fontId="4" fillId="6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3" fillId="3" borderId="1" xfId="0" applyNumberFormat="1" applyFont="1" applyFill="1" applyBorder="1" applyAlignment="1" applyProtection="1">
      <alignment horizontal="left" vertical="top" wrapText="1"/>
    </xf>
    <xf numFmtId="49" fontId="4" fillId="6" borderId="1" xfId="0" applyNumberFormat="1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justify" vertical="top" wrapText="1"/>
    </xf>
    <xf numFmtId="49" fontId="4" fillId="0" borderId="1" xfId="0" applyNumberFormat="1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vertical="top" wrapText="1"/>
    </xf>
    <xf numFmtId="43" fontId="3" fillId="0" borderId="1" xfId="0" applyNumberFormat="1" applyFont="1" applyFill="1" applyBorder="1" applyAlignment="1">
      <alignment horizontal="left" vertical="top" wrapText="1"/>
    </xf>
    <xf numFmtId="0" fontId="4" fillId="6" borderId="1" xfId="0" applyNumberFormat="1" applyFont="1" applyFill="1" applyBorder="1" applyAlignment="1">
      <alignment horizontal="justify" vertical="top" wrapText="1"/>
    </xf>
    <xf numFmtId="0" fontId="6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justify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3" fillId="7" borderId="1" xfId="0" applyNumberFormat="1" applyFont="1" applyFill="1" applyBorder="1" applyAlignment="1">
      <alignment horizontal="center" vertical="center"/>
    </xf>
    <xf numFmtId="49" fontId="3" fillId="7" borderId="1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0" fontId="6" fillId="0" borderId="1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justify" vertical="top" wrapText="1"/>
    </xf>
    <xf numFmtId="165" fontId="6" fillId="0" borderId="1" xfId="0" applyNumberFormat="1" applyFont="1" applyBorder="1" applyAlignment="1">
      <alignment horizontal="right"/>
    </xf>
    <xf numFmtId="49" fontId="6" fillId="5" borderId="1" xfId="0" applyNumberFormat="1" applyFont="1" applyFill="1" applyBorder="1" applyAlignment="1">
      <alignment horizontal="left" vertical="top" wrapText="1"/>
    </xf>
    <xf numFmtId="165" fontId="6" fillId="5" borderId="1" xfId="0" applyNumberFormat="1" applyFont="1" applyFill="1" applyBorder="1" applyAlignment="1">
      <alignment horizontal="right"/>
    </xf>
    <xf numFmtId="165" fontId="6" fillId="2" borderId="1" xfId="0" applyNumberFormat="1" applyFont="1" applyFill="1" applyBorder="1" applyAlignment="1">
      <alignment horizontal="right"/>
    </xf>
    <xf numFmtId="165" fontId="3" fillId="2" borderId="1" xfId="0" applyNumberFormat="1" applyFont="1" applyFill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5" fontId="3" fillId="3" borderId="1" xfId="0" applyNumberFormat="1" applyFont="1" applyFill="1" applyBorder="1" applyAlignment="1">
      <alignment horizontal="right"/>
    </xf>
    <xf numFmtId="165" fontId="3" fillId="6" borderId="1" xfId="0" applyNumberFormat="1" applyFont="1" applyFill="1" applyBorder="1" applyAlignment="1">
      <alignment horizontal="right"/>
    </xf>
    <xf numFmtId="165" fontId="3" fillId="0" borderId="1" xfId="0" applyNumberFormat="1" applyFont="1" applyFill="1" applyBorder="1" applyAlignment="1">
      <alignment horizontal="right"/>
    </xf>
    <xf numFmtId="165" fontId="3" fillId="3" borderId="1" xfId="0" applyNumberFormat="1" applyFont="1" applyFill="1" applyBorder="1" applyAlignment="1">
      <alignment horizontal="right" vertical="center"/>
    </xf>
    <xf numFmtId="165" fontId="6" fillId="0" borderId="1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vertical="top" wrapText="1"/>
    </xf>
    <xf numFmtId="165" fontId="3" fillId="7" borderId="1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justify" vertical="top" wrapText="1"/>
    </xf>
    <xf numFmtId="0" fontId="3" fillId="6" borderId="0" xfId="0" applyFont="1" applyFill="1"/>
    <xf numFmtId="165" fontId="6" fillId="3" borderId="1" xfId="0" applyNumberFormat="1" applyFont="1" applyFill="1" applyBorder="1" applyAlignment="1">
      <alignment horizontal="right"/>
    </xf>
    <xf numFmtId="0" fontId="4" fillId="6" borderId="2" xfId="0" applyNumberFormat="1" applyFont="1" applyFill="1" applyBorder="1" applyAlignment="1">
      <alignment horizontal="justify" vertical="top" wrapText="1"/>
    </xf>
    <xf numFmtId="49" fontId="3" fillId="6" borderId="2" xfId="0" applyNumberFormat="1" applyFont="1" applyFill="1" applyBorder="1" applyAlignment="1">
      <alignment horizontal="center" vertical="center" wrapText="1"/>
    </xf>
    <xf numFmtId="49" fontId="3" fillId="6" borderId="2" xfId="0" applyNumberFormat="1" applyFont="1" applyFill="1" applyBorder="1" applyAlignment="1">
      <alignment horizontal="center" vertical="center"/>
    </xf>
    <xf numFmtId="165" fontId="3" fillId="6" borderId="2" xfId="0" applyNumberFormat="1" applyFont="1" applyFill="1" applyBorder="1" applyAlignment="1">
      <alignment horizontal="right"/>
    </xf>
    <xf numFmtId="165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right" vertical="center"/>
    </xf>
    <xf numFmtId="165" fontId="3" fillId="6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165" fontId="6" fillId="0" borderId="1" xfId="0" applyNumberFormat="1" applyFont="1" applyBorder="1" applyAlignment="1">
      <alignment horizontal="center" vertical="center" wrapText="1"/>
    </xf>
    <xf numFmtId="49" fontId="3" fillId="7" borderId="1" xfId="0" applyNumberFormat="1" applyFont="1" applyFill="1" applyBorder="1" applyAlignment="1">
      <alignment horizontal="left" vertical="top" wrapText="1"/>
    </xf>
    <xf numFmtId="0" fontId="8" fillId="0" borderId="0" xfId="0" applyFont="1"/>
    <xf numFmtId="0" fontId="0" fillId="3" borderId="0" xfId="0" applyFill="1"/>
    <xf numFmtId="0" fontId="3" fillId="2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165" fontId="3" fillId="3" borderId="0" xfId="0" applyNumberFormat="1" applyFont="1" applyFill="1" applyBorder="1" applyAlignment="1">
      <alignment horizontal="right"/>
    </xf>
    <xf numFmtId="49" fontId="4" fillId="0" borderId="3" xfId="0" applyNumberFormat="1" applyFont="1" applyFill="1" applyBorder="1" applyAlignment="1">
      <alignment horizontal="justify" vertical="top" wrapText="1"/>
    </xf>
    <xf numFmtId="49" fontId="3" fillId="8" borderId="1" xfId="0" applyNumberFormat="1" applyFont="1" applyFill="1" applyBorder="1" applyAlignment="1">
      <alignment horizontal="center" vertical="center"/>
    </xf>
    <xf numFmtId="49" fontId="3" fillId="9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justify" vertical="top" wrapText="1"/>
    </xf>
    <xf numFmtId="0" fontId="3" fillId="10" borderId="1" xfId="0" applyNumberFormat="1" applyFont="1" applyFill="1" applyBorder="1" applyAlignment="1" applyProtection="1">
      <alignment horizontal="left" vertical="top" wrapText="1"/>
    </xf>
    <xf numFmtId="49" fontId="3" fillId="10" borderId="1" xfId="0" applyNumberFormat="1" applyFont="1" applyFill="1" applyBorder="1" applyAlignment="1">
      <alignment horizontal="center" vertical="center"/>
    </xf>
    <xf numFmtId="49" fontId="3" fillId="11" borderId="1" xfId="0" applyNumberFormat="1" applyFont="1" applyFill="1" applyBorder="1" applyAlignment="1">
      <alignment horizontal="center" vertical="center"/>
    </xf>
    <xf numFmtId="49" fontId="3" fillId="6" borderId="1" xfId="0" applyNumberFormat="1" applyFont="1" applyFill="1" applyBorder="1" applyAlignment="1">
      <alignment horizontal="left" vertical="top" wrapText="1"/>
    </xf>
    <xf numFmtId="0" fontId="9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165" fontId="6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DBEEF3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1"/>
  <sheetViews>
    <sheetView showGridLines="0" tabSelected="1" showRuler="0" view="pageBreakPreview" zoomScaleNormal="110" zoomScaleSheetLayoutView="100" workbookViewId="0">
      <pane ySplit="11" topLeftCell="A96" activePane="bottomLeft" state="frozenSplit"/>
      <selection pane="bottomLeft" activeCell="A102" sqref="A102:XFD107"/>
    </sheetView>
  </sheetViews>
  <sheetFormatPr defaultRowHeight="12.75" x14ac:dyDescent="0.2"/>
  <cols>
    <col min="1" max="1" width="52.5703125" customWidth="1"/>
    <col min="2" max="2" width="6.85546875" customWidth="1"/>
    <col min="3" max="3" width="6.140625" customWidth="1"/>
    <col min="4" max="4" width="7.5703125" customWidth="1"/>
    <col min="5" max="5" width="12.140625" customWidth="1"/>
    <col min="6" max="6" width="6.42578125" customWidth="1"/>
    <col min="7" max="8" width="10.7109375" hidden="1" customWidth="1"/>
    <col min="9" max="9" width="10.7109375" customWidth="1"/>
    <col min="10" max="10" width="10.140625" customWidth="1"/>
    <col min="11" max="11" width="11" customWidth="1"/>
  </cols>
  <sheetData>
    <row r="1" spans="1:14" ht="15" x14ac:dyDescent="0.25">
      <c r="A1" s="75"/>
      <c r="B1" s="75"/>
      <c r="C1" s="89" t="s">
        <v>143</v>
      </c>
      <c r="D1" s="89"/>
      <c r="E1" s="89"/>
      <c r="F1" s="89"/>
      <c r="G1" s="89"/>
      <c r="H1" s="89"/>
      <c r="I1" s="89"/>
      <c r="J1" s="89"/>
      <c r="K1" s="89"/>
    </row>
    <row r="2" spans="1:14" ht="15" x14ac:dyDescent="0.25">
      <c r="A2" s="75"/>
      <c r="B2" s="75"/>
      <c r="C2" s="90" t="s">
        <v>117</v>
      </c>
      <c r="D2" s="90"/>
      <c r="E2" s="90"/>
      <c r="F2" s="90"/>
      <c r="G2" s="90"/>
      <c r="H2" s="90"/>
      <c r="I2" s="90"/>
      <c r="J2" s="90"/>
      <c r="K2" s="90"/>
    </row>
    <row r="3" spans="1:14" ht="15" x14ac:dyDescent="0.25">
      <c r="A3" s="75"/>
      <c r="B3" s="75"/>
      <c r="C3" s="90" t="s">
        <v>139</v>
      </c>
      <c r="D3" s="90"/>
      <c r="E3" s="90"/>
      <c r="F3" s="90"/>
      <c r="G3" s="90"/>
      <c r="H3" s="90"/>
      <c r="I3" s="90"/>
      <c r="J3" s="90"/>
      <c r="K3" s="90"/>
    </row>
    <row r="4" spans="1:14" ht="15" x14ac:dyDescent="0.25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</row>
    <row r="5" spans="1:14" ht="15" x14ac:dyDescent="0.25">
      <c r="A5" s="75"/>
      <c r="B5" s="75"/>
      <c r="C5" s="75"/>
      <c r="D5" s="75"/>
      <c r="E5" s="94" t="s">
        <v>116</v>
      </c>
      <c r="F5" s="94"/>
      <c r="G5" s="94"/>
      <c r="H5" s="94"/>
      <c r="I5" s="94"/>
      <c r="J5" s="94"/>
      <c r="K5" s="94"/>
    </row>
    <row r="6" spans="1:14" ht="18.75" customHeight="1" x14ac:dyDescent="0.25">
      <c r="A6" s="75"/>
      <c r="B6" s="75"/>
      <c r="C6" s="93" t="s">
        <v>117</v>
      </c>
      <c r="D6" s="93"/>
      <c r="E6" s="93"/>
      <c r="F6" s="93"/>
      <c r="G6" s="93"/>
      <c r="H6" s="93"/>
      <c r="I6" s="93"/>
      <c r="J6" s="93"/>
      <c r="K6" s="93"/>
    </row>
    <row r="7" spans="1:14" ht="13.5" customHeight="1" x14ac:dyDescent="0.25">
      <c r="A7" s="90"/>
      <c r="B7" s="90"/>
      <c r="C7" s="90"/>
      <c r="D7" s="90"/>
      <c r="E7" s="90"/>
      <c r="F7" s="90"/>
      <c r="G7" s="90" t="s">
        <v>119</v>
      </c>
      <c r="H7" s="90"/>
      <c r="I7" s="90"/>
      <c r="J7" s="90"/>
      <c r="K7" s="90"/>
    </row>
    <row r="8" spans="1:14" ht="13.5" customHeight="1" x14ac:dyDescent="0.2">
      <c r="A8" s="71"/>
      <c r="B8" s="71"/>
      <c r="C8" s="71"/>
      <c r="D8" s="71"/>
      <c r="E8" s="71"/>
      <c r="F8" s="71"/>
      <c r="G8" s="72"/>
      <c r="H8" s="72"/>
      <c r="I8" s="72"/>
      <c r="J8" s="72"/>
      <c r="K8" s="72"/>
    </row>
    <row r="9" spans="1:14" ht="48.75" customHeight="1" x14ac:dyDescent="0.2">
      <c r="A9" s="92" t="s">
        <v>109</v>
      </c>
      <c r="B9" s="92"/>
      <c r="C9" s="92"/>
      <c r="D9" s="92"/>
      <c r="E9" s="92"/>
      <c r="F9" s="92"/>
      <c r="G9" s="92"/>
      <c r="H9" s="92"/>
      <c r="I9" s="92"/>
      <c r="J9" s="92"/>
      <c r="K9" s="92"/>
    </row>
    <row r="10" spans="1:14" x14ac:dyDescent="0.2">
      <c r="A10" s="3"/>
      <c r="B10" s="3"/>
      <c r="C10" s="3"/>
      <c r="D10" s="3"/>
      <c r="E10" s="3"/>
      <c r="F10" s="3"/>
    </row>
    <row r="11" spans="1:14" ht="32.25" customHeight="1" x14ac:dyDescent="0.2">
      <c r="A11" s="95" t="s">
        <v>0</v>
      </c>
      <c r="B11" s="95" t="s">
        <v>1</v>
      </c>
      <c r="C11" s="96" t="s">
        <v>2</v>
      </c>
      <c r="D11" s="96"/>
      <c r="E11" s="95" t="s">
        <v>5</v>
      </c>
      <c r="F11" s="95" t="s">
        <v>6</v>
      </c>
      <c r="G11" s="91" t="s">
        <v>26</v>
      </c>
      <c r="H11" s="91"/>
      <c r="I11" s="91"/>
      <c r="J11" s="91"/>
      <c r="K11" s="91"/>
    </row>
    <row r="12" spans="1:14" x14ac:dyDescent="0.2">
      <c r="A12" s="95"/>
      <c r="B12" s="95"/>
      <c r="C12" s="2" t="s">
        <v>3</v>
      </c>
      <c r="D12" s="2" t="s">
        <v>4</v>
      </c>
      <c r="E12" s="95"/>
      <c r="F12" s="95"/>
      <c r="G12" s="67" t="s">
        <v>113</v>
      </c>
      <c r="H12" s="73" t="s">
        <v>121</v>
      </c>
      <c r="I12" s="73" t="s">
        <v>113</v>
      </c>
      <c r="J12" s="67" t="s">
        <v>114</v>
      </c>
      <c r="K12" s="67" t="s">
        <v>115</v>
      </c>
    </row>
    <row r="13" spans="1:14" ht="22.5" customHeight="1" x14ac:dyDescent="0.2">
      <c r="A13" s="2" t="s">
        <v>13</v>
      </c>
      <c r="B13" s="2"/>
      <c r="C13" s="2"/>
      <c r="D13" s="2"/>
      <c r="E13" s="2"/>
      <c r="F13" s="2"/>
      <c r="G13" s="47">
        <f t="shared" ref="G13:K13" si="0">G14</f>
        <v>7475.2000000000007</v>
      </c>
      <c r="H13" s="47">
        <f t="shared" si="0"/>
        <v>307.8</v>
      </c>
      <c r="I13" s="47">
        <f t="shared" si="0"/>
        <v>7783.0000000000009</v>
      </c>
      <c r="J13" s="47">
        <f t="shared" si="0"/>
        <v>7067.7999999999993</v>
      </c>
      <c r="K13" s="47">
        <f t="shared" si="0"/>
        <v>6796</v>
      </c>
      <c r="L13" s="42"/>
      <c r="M13" s="42"/>
      <c r="N13" s="42"/>
    </row>
    <row r="14" spans="1:14" s="1" customFormat="1" x14ac:dyDescent="0.2">
      <c r="A14" s="48" t="s">
        <v>64</v>
      </c>
      <c r="B14" s="4" t="s">
        <v>65</v>
      </c>
      <c r="C14" s="4" t="s">
        <v>7</v>
      </c>
      <c r="D14" s="4" t="s">
        <v>7</v>
      </c>
      <c r="E14" s="4" t="s">
        <v>7</v>
      </c>
      <c r="F14" s="4" t="s">
        <v>7</v>
      </c>
      <c r="G14" s="49">
        <f>G15+G74+G90+G129+G136</f>
        <v>7475.2000000000007</v>
      </c>
      <c r="H14" s="49">
        <f>H15+H74+H90+H129+H136</f>
        <v>307.8</v>
      </c>
      <c r="I14" s="49">
        <f>I15+I74+I90+I129+I136</f>
        <v>7783.0000000000009</v>
      </c>
      <c r="J14" s="49">
        <f>J15+J74+J90+J129+J136</f>
        <v>7067.7999999999993</v>
      </c>
      <c r="K14" s="49">
        <f>K15+K74+K90+K129+K136</f>
        <v>6796</v>
      </c>
    </row>
    <row r="15" spans="1:14" x14ac:dyDescent="0.2">
      <c r="A15" s="21" t="s">
        <v>66</v>
      </c>
      <c r="B15" s="5" t="s">
        <v>65</v>
      </c>
      <c r="C15" s="5" t="s">
        <v>8</v>
      </c>
      <c r="D15" s="5" t="s">
        <v>18</v>
      </c>
      <c r="E15" s="5" t="s">
        <v>7</v>
      </c>
      <c r="F15" s="5" t="s">
        <v>7</v>
      </c>
      <c r="G15" s="50">
        <f>G16+G24+G61+G66</f>
        <v>5626.2000000000016</v>
      </c>
      <c r="H15" s="50">
        <f>H16+H24+H61+H66</f>
        <v>83</v>
      </c>
      <c r="I15" s="50">
        <f>I16+I24+I61+I66</f>
        <v>5709.2000000000016</v>
      </c>
      <c r="J15" s="50">
        <f>J16+J24+J61+J66</f>
        <v>5475.2</v>
      </c>
      <c r="K15" s="50">
        <f>K16+K24+K61+K66</f>
        <v>5058.5</v>
      </c>
    </row>
    <row r="16" spans="1:14" ht="25.5" x14ac:dyDescent="0.2">
      <c r="A16" s="22" t="s">
        <v>57</v>
      </c>
      <c r="B16" s="13" t="s">
        <v>65</v>
      </c>
      <c r="C16" s="13" t="s">
        <v>8</v>
      </c>
      <c r="D16" s="13" t="s">
        <v>12</v>
      </c>
      <c r="E16" s="13"/>
      <c r="F16" s="13"/>
      <c r="G16" s="51">
        <f t="shared" ref="G16:K19" si="1">G17</f>
        <v>844.5</v>
      </c>
      <c r="H16" s="51">
        <f t="shared" si="1"/>
        <v>0</v>
      </c>
      <c r="I16" s="51">
        <f t="shared" si="1"/>
        <v>844.5</v>
      </c>
      <c r="J16" s="51">
        <f t="shared" si="1"/>
        <v>844.5</v>
      </c>
      <c r="K16" s="51">
        <f t="shared" si="1"/>
        <v>844.5</v>
      </c>
    </row>
    <row r="17" spans="1:11" x14ac:dyDescent="0.2">
      <c r="A17" s="23" t="s">
        <v>27</v>
      </c>
      <c r="B17" s="6" t="s">
        <v>65</v>
      </c>
      <c r="C17" s="7">
        <v>1</v>
      </c>
      <c r="D17" s="7">
        <v>2</v>
      </c>
      <c r="E17" s="8" t="s">
        <v>69</v>
      </c>
      <c r="F17" s="6" t="s">
        <v>7</v>
      </c>
      <c r="G17" s="52">
        <f t="shared" si="1"/>
        <v>844.5</v>
      </c>
      <c r="H17" s="52">
        <f t="shared" si="1"/>
        <v>0</v>
      </c>
      <c r="I17" s="52">
        <f t="shared" si="1"/>
        <v>844.5</v>
      </c>
      <c r="J17" s="52">
        <f t="shared" si="1"/>
        <v>844.5</v>
      </c>
      <c r="K17" s="52">
        <f t="shared" si="1"/>
        <v>844.5</v>
      </c>
    </row>
    <row r="18" spans="1:11" x14ac:dyDescent="0.2">
      <c r="A18" s="24" t="s">
        <v>47</v>
      </c>
      <c r="B18" s="15" t="s">
        <v>65</v>
      </c>
      <c r="C18" s="15" t="s">
        <v>8</v>
      </c>
      <c r="D18" s="15" t="s">
        <v>12</v>
      </c>
      <c r="E18" s="8" t="s">
        <v>70</v>
      </c>
      <c r="F18" s="15" t="s">
        <v>7</v>
      </c>
      <c r="G18" s="53">
        <f>G19</f>
        <v>844.5</v>
      </c>
      <c r="H18" s="53">
        <f t="shared" ref="H18:I18" si="2">H19</f>
        <v>0</v>
      </c>
      <c r="I18" s="53">
        <f t="shared" si="2"/>
        <v>844.5</v>
      </c>
      <c r="J18" s="53">
        <f t="shared" si="1"/>
        <v>844.5</v>
      </c>
      <c r="K18" s="53">
        <f t="shared" si="1"/>
        <v>844.5</v>
      </c>
    </row>
    <row r="19" spans="1:11" ht="51" x14ac:dyDescent="0.2">
      <c r="A19" s="24" t="s">
        <v>42</v>
      </c>
      <c r="B19" s="15" t="s">
        <v>65</v>
      </c>
      <c r="C19" s="15" t="s">
        <v>8</v>
      </c>
      <c r="D19" s="15" t="s">
        <v>12</v>
      </c>
      <c r="E19" s="8" t="s">
        <v>70</v>
      </c>
      <c r="F19" s="15" t="s">
        <v>43</v>
      </c>
      <c r="G19" s="53">
        <f t="shared" si="1"/>
        <v>844.5</v>
      </c>
      <c r="H19" s="53">
        <f t="shared" si="1"/>
        <v>0</v>
      </c>
      <c r="I19" s="53">
        <f t="shared" si="1"/>
        <v>844.5</v>
      </c>
      <c r="J19" s="53">
        <f t="shared" si="1"/>
        <v>844.5</v>
      </c>
      <c r="K19" s="53">
        <f t="shared" si="1"/>
        <v>844.5</v>
      </c>
    </row>
    <row r="20" spans="1:11" ht="25.5" x14ac:dyDescent="0.2">
      <c r="A20" s="24" t="s">
        <v>44</v>
      </c>
      <c r="B20" s="15" t="s">
        <v>65</v>
      </c>
      <c r="C20" s="15" t="s">
        <v>8</v>
      </c>
      <c r="D20" s="15" t="s">
        <v>12</v>
      </c>
      <c r="E20" s="8" t="s">
        <v>70</v>
      </c>
      <c r="F20" s="15" t="s">
        <v>45</v>
      </c>
      <c r="G20" s="53">
        <f t="shared" ref="G20:I20" si="3">G21+G22+G23</f>
        <v>844.5</v>
      </c>
      <c r="H20" s="53">
        <f t="shared" si="3"/>
        <v>0</v>
      </c>
      <c r="I20" s="53">
        <f t="shared" si="3"/>
        <v>844.5</v>
      </c>
      <c r="J20" s="53">
        <f t="shared" ref="J20:K20" si="4">J21+J22+J23</f>
        <v>844.5</v>
      </c>
      <c r="K20" s="53">
        <f t="shared" si="4"/>
        <v>844.5</v>
      </c>
    </row>
    <row r="21" spans="1:11" ht="25.5" x14ac:dyDescent="0.2">
      <c r="A21" s="25" t="s">
        <v>98</v>
      </c>
      <c r="B21" s="9" t="s">
        <v>65</v>
      </c>
      <c r="C21" s="10" t="s">
        <v>8</v>
      </c>
      <c r="D21" s="10" t="s">
        <v>12</v>
      </c>
      <c r="E21" s="9" t="s">
        <v>70</v>
      </c>
      <c r="F21" s="9" t="s">
        <v>46</v>
      </c>
      <c r="G21" s="54">
        <v>607.4</v>
      </c>
      <c r="H21" s="54">
        <v>0</v>
      </c>
      <c r="I21" s="54">
        <f>G21+H21</f>
        <v>607.4</v>
      </c>
      <c r="J21" s="54">
        <v>607.4</v>
      </c>
      <c r="K21" s="54">
        <v>607.4</v>
      </c>
    </row>
    <row r="22" spans="1:11" ht="25.5" x14ac:dyDescent="0.2">
      <c r="A22" s="25" t="s">
        <v>51</v>
      </c>
      <c r="B22" s="9" t="s">
        <v>65</v>
      </c>
      <c r="C22" s="10" t="s">
        <v>8</v>
      </c>
      <c r="D22" s="10" t="s">
        <v>12</v>
      </c>
      <c r="E22" s="9" t="s">
        <v>70</v>
      </c>
      <c r="F22" s="9" t="s">
        <v>50</v>
      </c>
      <c r="G22" s="54">
        <v>53.6</v>
      </c>
      <c r="H22" s="54">
        <v>0</v>
      </c>
      <c r="I22" s="54">
        <f t="shared" ref="I22:I23" si="5">G22+H22</f>
        <v>53.6</v>
      </c>
      <c r="J22" s="54">
        <v>53.6</v>
      </c>
      <c r="K22" s="54">
        <v>53.6</v>
      </c>
    </row>
    <row r="23" spans="1:11" ht="38.25" x14ac:dyDescent="0.2">
      <c r="A23" s="25" t="s">
        <v>83</v>
      </c>
      <c r="B23" s="9" t="s">
        <v>65</v>
      </c>
      <c r="C23" s="10" t="s">
        <v>8</v>
      </c>
      <c r="D23" s="10" t="s">
        <v>12</v>
      </c>
      <c r="E23" s="9" t="s">
        <v>70</v>
      </c>
      <c r="F23" s="9" t="s">
        <v>84</v>
      </c>
      <c r="G23" s="54">
        <v>183.5</v>
      </c>
      <c r="H23" s="54">
        <v>0</v>
      </c>
      <c r="I23" s="54">
        <f t="shared" si="5"/>
        <v>183.5</v>
      </c>
      <c r="J23" s="54">
        <v>183.5</v>
      </c>
      <c r="K23" s="54">
        <v>183.5</v>
      </c>
    </row>
    <row r="24" spans="1:11" ht="38.25" x14ac:dyDescent="0.2">
      <c r="A24" s="24" t="s">
        <v>48</v>
      </c>
      <c r="B24" s="6" t="s">
        <v>65</v>
      </c>
      <c r="C24" s="15" t="s">
        <v>8</v>
      </c>
      <c r="D24" s="15" t="s">
        <v>10</v>
      </c>
      <c r="E24" s="8" t="s">
        <v>7</v>
      </c>
      <c r="F24" s="15" t="s">
        <v>7</v>
      </c>
      <c r="G24" s="53">
        <f t="shared" ref="G24:K24" si="6">G25</f>
        <v>4761.1000000000013</v>
      </c>
      <c r="H24" s="53">
        <f t="shared" si="6"/>
        <v>28</v>
      </c>
      <c r="I24" s="53">
        <f t="shared" si="6"/>
        <v>4789.1000000000013</v>
      </c>
      <c r="J24" s="53">
        <f t="shared" si="6"/>
        <v>4625.7</v>
      </c>
      <c r="K24" s="53">
        <f t="shared" si="6"/>
        <v>4209</v>
      </c>
    </row>
    <row r="25" spans="1:11" x14ac:dyDescent="0.2">
      <c r="A25" s="24" t="s">
        <v>27</v>
      </c>
      <c r="B25" s="6" t="s">
        <v>65</v>
      </c>
      <c r="C25" s="15" t="s">
        <v>8</v>
      </c>
      <c r="D25" s="15" t="s">
        <v>10</v>
      </c>
      <c r="E25" s="8" t="s">
        <v>69</v>
      </c>
      <c r="F25" s="15" t="s">
        <v>7</v>
      </c>
      <c r="G25" s="53">
        <f>G26+G48+G53+G39+G42+G45</f>
        <v>4761.1000000000013</v>
      </c>
      <c r="H25" s="53">
        <f>H26+H39+H42+H45</f>
        <v>28</v>
      </c>
      <c r="I25" s="53">
        <f>I26+I39+I42+I45+I48+I53</f>
        <v>4789.1000000000013</v>
      </c>
      <c r="J25" s="53">
        <f>J26+J48+J53</f>
        <v>4625.7</v>
      </c>
      <c r="K25" s="53">
        <f>K26+K48+K53</f>
        <v>4209</v>
      </c>
    </row>
    <row r="26" spans="1:11" ht="25.5" x14ac:dyDescent="0.2">
      <c r="A26" s="24" t="s">
        <v>49</v>
      </c>
      <c r="B26" s="13" t="s">
        <v>65</v>
      </c>
      <c r="C26" s="15" t="s">
        <v>8</v>
      </c>
      <c r="D26" s="15" t="s">
        <v>10</v>
      </c>
      <c r="E26" s="8" t="s">
        <v>71</v>
      </c>
      <c r="F26" s="15" t="s">
        <v>7</v>
      </c>
      <c r="G26" s="53">
        <f>G27+G32+G35</f>
        <v>4665.5</v>
      </c>
      <c r="H26" s="53">
        <f t="shared" ref="H26" si="7">H27+H32+H35</f>
        <v>28</v>
      </c>
      <c r="I26" s="53">
        <f>G26+H26</f>
        <v>4693.5</v>
      </c>
      <c r="J26" s="53">
        <f t="shared" ref="J26:K26" si="8">J27+J32+J35</f>
        <v>4531.5</v>
      </c>
      <c r="K26" s="53">
        <f t="shared" si="8"/>
        <v>4114.8</v>
      </c>
    </row>
    <row r="27" spans="1:11" ht="51" x14ac:dyDescent="0.2">
      <c r="A27" s="24" t="s">
        <v>42</v>
      </c>
      <c r="B27" s="6" t="s">
        <v>65</v>
      </c>
      <c r="C27" s="15" t="s">
        <v>8</v>
      </c>
      <c r="D27" s="15" t="s">
        <v>10</v>
      </c>
      <c r="E27" s="8" t="s">
        <v>71</v>
      </c>
      <c r="F27" s="15" t="s">
        <v>43</v>
      </c>
      <c r="G27" s="53">
        <f t="shared" ref="G27:K27" si="9">G28</f>
        <v>3091.9</v>
      </c>
      <c r="H27" s="53">
        <f t="shared" si="9"/>
        <v>0</v>
      </c>
      <c r="I27" s="53">
        <f t="shared" si="9"/>
        <v>3091.9</v>
      </c>
      <c r="J27" s="53">
        <f t="shared" si="9"/>
        <v>3091.5</v>
      </c>
      <c r="K27" s="53">
        <f t="shared" si="9"/>
        <v>3060.7</v>
      </c>
    </row>
    <row r="28" spans="1:11" ht="25.5" x14ac:dyDescent="0.2">
      <c r="A28" s="24" t="s">
        <v>44</v>
      </c>
      <c r="B28" s="15" t="s">
        <v>65</v>
      </c>
      <c r="C28" s="15" t="s">
        <v>8</v>
      </c>
      <c r="D28" s="15" t="s">
        <v>10</v>
      </c>
      <c r="E28" s="8" t="s">
        <v>71</v>
      </c>
      <c r="F28" s="15" t="s">
        <v>45</v>
      </c>
      <c r="G28" s="53">
        <f t="shared" ref="G28:H28" si="10">G29+G30+G31</f>
        <v>3091.9</v>
      </c>
      <c r="H28" s="53">
        <f t="shared" si="10"/>
        <v>0</v>
      </c>
      <c r="I28" s="53">
        <f>I29+I30+I31</f>
        <v>3091.9</v>
      </c>
      <c r="J28" s="53">
        <f t="shared" ref="J28:K28" si="11">J29+J30+J31</f>
        <v>3091.5</v>
      </c>
      <c r="K28" s="53">
        <f t="shared" si="11"/>
        <v>3060.7</v>
      </c>
    </row>
    <row r="29" spans="1:11" ht="25.5" x14ac:dyDescent="0.2">
      <c r="A29" s="25" t="s">
        <v>98</v>
      </c>
      <c r="B29" s="19" t="s">
        <v>65</v>
      </c>
      <c r="C29" s="10" t="s">
        <v>8</v>
      </c>
      <c r="D29" s="10" t="s">
        <v>10</v>
      </c>
      <c r="E29" s="9" t="s">
        <v>71</v>
      </c>
      <c r="F29" s="9" t="s">
        <v>46</v>
      </c>
      <c r="G29" s="54">
        <v>2291</v>
      </c>
      <c r="H29" s="54">
        <v>0</v>
      </c>
      <c r="I29" s="54">
        <f>G29+H29</f>
        <v>2291</v>
      </c>
      <c r="J29" s="54">
        <v>2290.6999999999998</v>
      </c>
      <c r="K29" s="54">
        <v>2290.6999999999998</v>
      </c>
    </row>
    <row r="30" spans="1:11" ht="25.5" x14ac:dyDescent="0.2">
      <c r="A30" s="25" t="s">
        <v>51</v>
      </c>
      <c r="B30" s="19" t="s">
        <v>65</v>
      </c>
      <c r="C30" s="10" t="s">
        <v>8</v>
      </c>
      <c r="D30" s="10" t="s">
        <v>10</v>
      </c>
      <c r="E30" s="9" t="s">
        <v>71</v>
      </c>
      <c r="F30" s="9" t="s">
        <v>50</v>
      </c>
      <c r="G30" s="54">
        <v>114.9</v>
      </c>
      <c r="H30" s="54">
        <v>0</v>
      </c>
      <c r="I30" s="54">
        <f t="shared" ref="I30" si="12">G30+H30</f>
        <v>114.9</v>
      </c>
      <c r="J30" s="54">
        <v>114.9</v>
      </c>
      <c r="K30" s="54">
        <v>84.1</v>
      </c>
    </row>
    <row r="31" spans="1:11" ht="38.25" x14ac:dyDescent="0.2">
      <c r="A31" s="25" t="s">
        <v>83</v>
      </c>
      <c r="B31" s="9" t="s">
        <v>65</v>
      </c>
      <c r="C31" s="10" t="s">
        <v>8</v>
      </c>
      <c r="D31" s="10" t="s">
        <v>10</v>
      </c>
      <c r="E31" s="9" t="s">
        <v>71</v>
      </c>
      <c r="F31" s="9" t="s">
        <v>84</v>
      </c>
      <c r="G31" s="54">
        <v>686</v>
      </c>
      <c r="H31" s="54">
        <v>0</v>
      </c>
      <c r="I31" s="54">
        <f>G31+H31</f>
        <v>686</v>
      </c>
      <c r="J31" s="54">
        <v>685.9</v>
      </c>
      <c r="K31" s="54">
        <v>685.9</v>
      </c>
    </row>
    <row r="32" spans="1:11" ht="25.5" x14ac:dyDescent="0.2">
      <c r="A32" s="24" t="s">
        <v>52</v>
      </c>
      <c r="B32" s="18" t="s">
        <v>65</v>
      </c>
      <c r="C32" s="15" t="s">
        <v>8</v>
      </c>
      <c r="D32" s="15" t="s">
        <v>10</v>
      </c>
      <c r="E32" s="8" t="s">
        <v>71</v>
      </c>
      <c r="F32" s="15" t="s">
        <v>28</v>
      </c>
      <c r="G32" s="53">
        <f t="shared" ref="G32:K32" si="13">G33</f>
        <v>1549.4</v>
      </c>
      <c r="H32" s="53">
        <f t="shared" si="13"/>
        <v>28</v>
      </c>
      <c r="I32" s="53">
        <f t="shared" si="13"/>
        <v>1577.4</v>
      </c>
      <c r="J32" s="53">
        <f t="shared" si="13"/>
        <v>1415.8</v>
      </c>
      <c r="K32" s="53">
        <f t="shared" si="13"/>
        <v>1029.9000000000001</v>
      </c>
    </row>
    <row r="33" spans="1:14" ht="25.5" x14ac:dyDescent="0.2">
      <c r="A33" s="24" t="s">
        <v>53</v>
      </c>
      <c r="B33" s="18" t="s">
        <v>65</v>
      </c>
      <c r="C33" s="15" t="s">
        <v>8</v>
      </c>
      <c r="D33" s="15" t="s">
        <v>10</v>
      </c>
      <c r="E33" s="8" t="s">
        <v>71</v>
      </c>
      <c r="F33" s="15" t="s">
        <v>29</v>
      </c>
      <c r="G33" s="53">
        <f>G34</f>
        <v>1549.4</v>
      </c>
      <c r="H33" s="53">
        <f t="shared" ref="H33:I33" si="14">H34</f>
        <v>28</v>
      </c>
      <c r="I33" s="53">
        <f t="shared" si="14"/>
        <v>1577.4</v>
      </c>
      <c r="J33" s="53">
        <f>J34</f>
        <v>1415.8</v>
      </c>
      <c r="K33" s="53">
        <f>K34</f>
        <v>1029.9000000000001</v>
      </c>
    </row>
    <row r="34" spans="1:14" x14ac:dyDescent="0.2">
      <c r="A34" s="25" t="s">
        <v>108</v>
      </c>
      <c r="B34" s="19" t="s">
        <v>65</v>
      </c>
      <c r="C34" s="10" t="s">
        <v>8</v>
      </c>
      <c r="D34" s="10" t="s">
        <v>10</v>
      </c>
      <c r="E34" s="9" t="s">
        <v>71</v>
      </c>
      <c r="F34" s="9" t="s">
        <v>24</v>
      </c>
      <c r="G34" s="54">
        <v>1549.4</v>
      </c>
      <c r="H34" s="54">
        <v>28</v>
      </c>
      <c r="I34" s="54">
        <f>G34+H34</f>
        <v>1577.4</v>
      </c>
      <c r="J34" s="54">
        <v>1415.8</v>
      </c>
      <c r="K34" s="54">
        <v>1029.9000000000001</v>
      </c>
    </row>
    <row r="35" spans="1:14" x14ac:dyDescent="0.2">
      <c r="A35" s="26" t="s">
        <v>30</v>
      </c>
      <c r="B35" s="6" t="s">
        <v>65</v>
      </c>
      <c r="C35" s="13" t="s">
        <v>8</v>
      </c>
      <c r="D35" s="15" t="s">
        <v>10</v>
      </c>
      <c r="E35" s="8" t="s">
        <v>71</v>
      </c>
      <c r="F35" s="8" t="s">
        <v>31</v>
      </c>
      <c r="G35" s="55">
        <f t="shared" ref="G35:K35" si="15">G36</f>
        <v>24.200000000000003</v>
      </c>
      <c r="H35" s="55">
        <f t="shared" si="15"/>
        <v>0</v>
      </c>
      <c r="I35" s="55">
        <f t="shared" si="15"/>
        <v>24.200000000000003</v>
      </c>
      <c r="J35" s="55">
        <f t="shared" si="15"/>
        <v>24.200000000000003</v>
      </c>
      <c r="K35" s="55">
        <f t="shared" si="15"/>
        <v>24.200000000000003</v>
      </c>
    </row>
    <row r="36" spans="1:14" x14ac:dyDescent="0.2">
      <c r="A36" s="26" t="s">
        <v>32</v>
      </c>
      <c r="B36" s="15" t="s">
        <v>65</v>
      </c>
      <c r="C36" s="13" t="s">
        <v>8</v>
      </c>
      <c r="D36" s="15" t="s">
        <v>10</v>
      </c>
      <c r="E36" s="8" t="s">
        <v>71</v>
      </c>
      <c r="F36" s="8" t="s">
        <v>33</v>
      </c>
      <c r="G36" s="55">
        <f>G37+G38</f>
        <v>24.200000000000003</v>
      </c>
      <c r="H36" s="55">
        <f t="shared" ref="H36:I36" si="16">H37+H38</f>
        <v>0</v>
      </c>
      <c r="I36" s="55">
        <f t="shared" si="16"/>
        <v>24.200000000000003</v>
      </c>
      <c r="J36" s="55">
        <f>J37+J38</f>
        <v>24.200000000000003</v>
      </c>
      <c r="K36" s="55">
        <f>K37+K38</f>
        <v>24.200000000000003</v>
      </c>
    </row>
    <row r="37" spans="1:14" ht="19.5" customHeight="1" x14ac:dyDescent="0.2">
      <c r="A37" s="25" t="s">
        <v>81</v>
      </c>
      <c r="B37" s="19" t="s">
        <v>65</v>
      </c>
      <c r="C37" s="10" t="s">
        <v>8</v>
      </c>
      <c r="D37" s="10" t="s">
        <v>10</v>
      </c>
      <c r="E37" s="9" t="s">
        <v>71</v>
      </c>
      <c r="F37" s="9" t="s">
        <v>82</v>
      </c>
      <c r="G37" s="54">
        <v>10.4</v>
      </c>
      <c r="H37" s="54">
        <v>0</v>
      </c>
      <c r="I37" s="54">
        <f>G37+H37</f>
        <v>10.4</v>
      </c>
      <c r="J37" s="54">
        <v>10.4</v>
      </c>
      <c r="K37" s="54">
        <v>10.4</v>
      </c>
    </row>
    <row r="38" spans="1:14" x14ac:dyDescent="0.2">
      <c r="A38" s="25" t="s">
        <v>86</v>
      </c>
      <c r="B38" s="19" t="s">
        <v>65</v>
      </c>
      <c r="C38" s="10" t="s">
        <v>8</v>
      </c>
      <c r="D38" s="10" t="s">
        <v>10</v>
      </c>
      <c r="E38" s="9" t="s">
        <v>71</v>
      </c>
      <c r="F38" s="9" t="s">
        <v>85</v>
      </c>
      <c r="G38" s="54">
        <v>13.8</v>
      </c>
      <c r="H38" s="54">
        <v>0</v>
      </c>
      <c r="I38" s="54">
        <f>G38+H38</f>
        <v>13.8</v>
      </c>
      <c r="J38" s="54">
        <v>13.8</v>
      </c>
      <c r="K38" s="54">
        <v>13.8</v>
      </c>
    </row>
    <row r="39" spans="1:14" ht="114.75" x14ac:dyDescent="0.2">
      <c r="A39" s="77" t="s">
        <v>135</v>
      </c>
      <c r="B39" s="78" t="s">
        <v>65</v>
      </c>
      <c r="C39" s="11" t="s">
        <v>8</v>
      </c>
      <c r="D39" s="11" t="s">
        <v>10</v>
      </c>
      <c r="E39" s="8" t="s">
        <v>129</v>
      </c>
      <c r="F39" s="8"/>
      <c r="G39" s="55">
        <f>G40</f>
        <v>0.6</v>
      </c>
      <c r="H39" s="55">
        <f t="shared" ref="G39:K46" si="17">H40</f>
        <v>0</v>
      </c>
      <c r="I39" s="55">
        <f t="shared" si="17"/>
        <v>0.6</v>
      </c>
      <c r="J39" s="55">
        <f>J40</f>
        <v>0</v>
      </c>
      <c r="K39" s="55">
        <f>K40</f>
        <v>0</v>
      </c>
    </row>
    <row r="40" spans="1:14" ht="25.5" x14ac:dyDescent="0.2">
      <c r="A40" s="24" t="s">
        <v>58</v>
      </c>
      <c r="B40" s="78" t="s">
        <v>65</v>
      </c>
      <c r="C40" s="11" t="s">
        <v>8</v>
      </c>
      <c r="D40" s="11" t="s">
        <v>10</v>
      </c>
      <c r="E40" s="8" t="s">
        <v>129</v>
      </c>
      <c r="F40" s="8" t="s">
        <v>59</v>
      </c>
      <c r="G40" s="55">
        <f t="shared" si="17"/>
        <v>0.6</v>
      </c>
      <c r="H40" s="55">
        <f t="shared" si="17"/>
        <v>0</v>
      </c>
      <c r="I40" s="55">
        <f t="shared" si="17"/>
        <v>0.6</v>
      </c>
      <c r="J40" s="55">
        <f t="shared" si="17"/>
        <v>0</v>
      </c>
      <c r="K40" s="55">
        <f t="shared" si="17"/>
        <v>0</v>
      </c>
    </row>
    <row r="41" spans="1:14" ht="25.5" x14ac:dyDescent="0.2">
      <c r="A41" s="25" t="s">
        <v>61</v>
      </c>
      <c r="B41" s="19" t="s">
        <v>65</v>
      </c>
      <c r="C41" s="10" t="s">
        <v>8</v>
      </c>
      <c r="D41" s="10" t="s">
        <v>10</v>
      </c>
      <c r="E41" s="9" t="s">
        <v>129</v>
      </c>
      <c r="F41" s="9" t="s">
        <v>60</v>
      </c>
      <c r="G41" s="54">
        <v>0.6</v>
      </c>
      <c r="H41" s="54">
        <v>0</v>
      </c>
      <c r="I41" s="54">
        <f>G41+H41</f>
        <v>0.6</v>
      </c>
      <c r="J41" s="54">
        <v>0</v>
      </c>
      <c r="K41" s="54">
        <v>0</v>
      </c>
    </row>
    <row r="42" spans="1:14" ht="63.75" x14ac:dyDescent="0.2">
      <c r="A42" s="27" t="s">
        <v>136</v>
      </c>
      <c r="B42" s="78" t="s">
        <v>65</v>
      </c>
      <c r="C42" s="11" t="s">
        <v>8</v>
      </c>
      <c r="D42" s="11" t="s">
        <v>10</v>
      </c>
      <c r="E42" s="8" t="s">
        <v>130</v>
      </c>
      <c r="F42" s="8"/>
      <c r="G42" s="55">
        <f>G43</f>
        <v>0.6</v>
      </c>
      <c r="H42" s="55">
        <f t="shared" si="17"/>
        <v>0</v>
      </c>
      <c r="I42" s="55">
        <f t="shared" si="17"/>
        <v>0.6</v>
      </c>
      <c r="J42" s="55">
        <f>J43</f>
        <v>0</v>
      </c>
      <c r="K42" s="55">
        <f>K43</f>
        <v>0</v>
      </c>
    </row>
    <row r="43" spans="1:14" s="76" customFormat="1" ht="25.5" x14ac:dyDescent="0.2">
      <c r="A43" s="24" t="s">
        <v>58</v>
      </c>
      <c r="B43" s="78" t="s">
        <v>65</v>
      </c>
      <c r="C43" s="11" t="s">
        <v>8</v>
      </c>
      <c r="D43" s="11" t="s">
        <v>10</v>
      </c>
      <c r="E43" s="8" t="s">
        <v>130</v>
      </c>
      <c r="F43" s="8" t="s">
        <v>59</v>
      </c>
      <c r="G43" s="55">
        <f t="shared" si="17"/>
        <v>0.6</v>
      </c>
      <c r="H43" s="55">
        <f t="shared" si="17"/>
        <v>0</v>
      </c>
      <c r="I43" s="55">
        <f t="shared" si="17"/>
        <v>0.6</v>
      </c>
      <c r="J43" s="55">
        <f t="shared" si="17"/>
        <v>0</v>
      </c>
      <c r="K43" s="55">
        <f t="shared" si="17"/>
        <v>0</v>
      </c>
    </row>
    <row r="44" spans="1:14" ht="25.5" x14ac:dyDescent="0.2">
      <c r="A44" s="25" t="s">
        <v>61</v>
      </c>
      <c r="B44" s="19" t="s">
        <v>65</v>
      </c>
      <c r="C44" s="10" t="s">
        <v>8</v>
      </c>
      <c r="D44" s="10" t="s">
        <v>10</v>
      </c>
      <c r="E44" s="9" t="s">
        <v>130</v>
      </c>
      <c r="F44" s="9" t="s">
        <v>60</v>
      </c>
      <c r="G44" s="54">
        <v>0.6</v>
      </c>
      <c r="H44" s="54">
        <v>0</v>
      </c>
      <c r="I44" s="54">
        <f>G44+H44</f>
        <v>0.6</v>
      </c>
      <c r="J44" s="54">
        <v>0</v>
      </c>
      <c r="K44" s="54">
        <v>0</v>
      </c>
      <c r="L44" s="53"/>
      <c r="M44" s="53"/>
      <c r="N44" s="53"/>
    </row>
    <row r="45" spans="1:14" ht="47.25" customHeight="1" x14ac:dyDescent="0.2">
      <c r="A45" s="80" t="s">
        <v>137</v>
      </c>
      <c r="B45" s="15" t="s">
        <v>65</v>
      </c>
      <c r="C45" s="13" t="s">
        <v>8</v>
      </c>
      <c r="D45" s="81" t="s">
        <v>10</v>
      </c>
      <c r="E45" s="82" t="s">
        <v>131</v>
      </c>
      <c r="F45" s="83"/>
      <c r="G45" s="55">
        <f>G46</f>
        <v>0.6</v>
      </c>
      <c r="H45" s="55">
        <f t="shared" si="17"/>
        <v>0</v>
      </c>
      <c r="I45" s="55">
        <f t="shared" si="17"/>
        <v>0.6</v>
      </c>
      <c r="J45" s="55">
        <f>J46</f>
        <v>0</v>
      </c>
      <c r="K45" s="55">
        <f>K46</f>
        <v>0</v>
      </c>
      <c r="L45" s="79"/>
      <c r="M45" s="79"/>
      <c r="N45" s="79"/>
    </row>
    <row r="46" spans="1:14" ht="16.5" customHeight="1" x14ac:dyDescent="0.2">
      <c r="A46" s="84" t="s">
        <v>138</v>
      </c>
      <c r="B46" s="15" t="s">
        <v>65</v>
      </c>
      <c r="C46" s="13" t="s">
        <v>8</v>
      </c>
      <c r="D46" s="81" t="s">
        <v>10</v>
      </c>
      <c r="E46" s="82" t="s">
        <v>131</v>
      </c>
      <c r="F46" s="13" t="s">
        <v>59</v>
      </c>
      <c r="G46" s="55">
        <f t="shared" si="17"/>
        <v>0.6</v>
      </c>
      <c r="H46" s="55">
        <f t="shared" si="17"/>
        <v>0</v>
      </c>
      <c r="I46" s="55">
        <f t="shared" si="17"/>
        <v>0.6</v>
      </c>
      <c r="J46" s="55">
        <f t="shared" si="17"/>
        <v>0</v>
      </c>
      <c r="K46" s="55">
        <f t="shared" si="17"/>
        <v>0</v>
      </c>
      <c r="L46" s="79"/>
      <c r="M46" s="79"/>
      <c r="N46" s="79"/>
    </row>
    <row r="47" spans="1:14" ht="18" customHeight="1" x14ac:dyDescent="0.2">
      <c r="A47" s="85" t="s">
        <v>128</v>
      </c>
      <c r="B47" s="86" t="s">
        <v>65</v>
      </c>
      <c r="C47" s="86" t="s">
        <v>8</v>
      </c>
      <c r="D47" s="87" t="s">
        <v>10</v>
      </c>
      <c r="E47" s="87" t="s">
        <v>131</v>
      </c>
      <c r="F47" s="86" t="s">
        <v>60</v>
      </c>
      <c r="G47" s="54">
        <v>0.6</v>
      </c>
      <c r="H47" s="54">
        <v>0</v>
      </c>
      <c r="I47" s="54">
        <f>G47+H47</f>
        <v>0.6</v>
      </c>
      <c r="J47" s="54">
        <v>0</v>
      </c>
      <c r="K47" s="54">
        <v>0</v>
      </c>
    </row>
    <row r="48" spans="1:14" ht="25.5" x14ac:dyDescent="0.2">
      <c r="A48" s="23" t="s">
        <v>56</v>
      </c>
      <c r="B48" s="6" t="s">
        <v>65</v>
      </c>
      <c r="C48" s="17" t="s">
        <v>8</v>
      </c>
      <c r="D48" s="17" t="s">
        <v>10</v>
      </c>
      <c r="E48" s="8" t="s">
        <v>74</v>
      </c>
      <c r="F48" s="8"/>
      <c r="G48" s="55">
        <f t="shared" ref="G48:K49" si="18">G49</f>
        <v>73.3</v>
      </c>
      <c r="H48" s="55">
        <f t="shared" si="18"/>
        <v>0</v>
      </c>
      <c r="I48" s="55">
        <f t="shared" si="18"/>
        <v>73.3</v>
      </c>
      <c r="J48" s="55">
        <f t="shared" si="18"/>
        <v>73.3</v>
      </c>
      <c r="K48" s="55">
        <f t="shared" si="18"/>
        <v>73.3</v>
      </c>
    </row>
    <row r="49" spans="1:11" ht="51" x14ac:dyDescent="0.2">
      <c r="A49" s="23" t="s">
        <v>42</v>
      </c>
      <c r="B49" s="15" t="s">
        <v>65</v>
      </c>
      <c r="C49" s="17" t="s">
        <v>8</v>
      </c>
      <c r="D49" s="17" t="s">
        <v>10</v>
      </c>
      <c r="E49" s="8" t="s">
        <v>74</v>
      </c>
      <c r="F49" s="8" t="s">
        <v>43</v>
      </c>
      <c r="G49" s="55">
        <f t="shared" si="18"/>
        <v>73.3</v>
      </c>
      <c r="H49" s="55">
        <f t="shared" si="18"/>
        <v>0</v>
      </c>
      <c r="I49" s="55">
        <f t="shared" si="18"/>
        <v>73.3</v>
      </c>
      <c r="J49" s="55">
        <f t="shared" si="18"/>
        <v>73.3</v>
      </c>
      <c r="K49" s="55">
        <f t="shared" si="18"/>
        <v>73.3</v>
      </c>
    </row>
    <row r="50" spans="1:11" ht="25.5" x14ac:dyDescent="0.2">
      <c r="A50" s="23" t="s">
        <v>44</v>
      </c>
      <c r="B50" s="15" t="s">
        <v>65</v>
      </c>
      <c r="C50" s="17" t="s">
        <v>8</v>
      </c>
      <c r="D50" s="17" t="s">
        <v>10</v>
      </c>
      <c r="E50" s="8" t="s">
        <v>74</v>
      </c>
      <c r="F50" s="8" t="s">
        <v>45</v>
      </c>
      <c r="G50" s="55">
        <f>G51+G52</f>
        <v>73.3</v>
      </c>
      <c r="H50" s="55">
        <f t="shared" ref="H50:I50" si="19">H51+H52</f>
        <v>0</v>
      </c>
      <c r="I50" s="55">
        <f t="shared" si="19"/>
        <v>73.3</v>
      </c>
      <c r="J50" s="55">
        <f>J51+J52</f>
        <v>73.3</v>
      </c>
      <c r="K50" s="55">
        <f>K51+K52</f>
        <v>73.3</v>
      </c>
    </row>
    <row r="51" spans="1:11" ht="25.5" x14ac:dyDescent="0.2">
      <c r="A51" s="25" t="s">
        <v>98</v>
      </c>
      <c r="B51" s="9" t="s">
        <v>65</v>
      </c>
      <c r="C51" s="10" t="s">
        <v>8</v>
      </c>
      <c r="D51" s="10" t="s">
        <v>10</v>
      </c>
      <c r="E51" s="9" t="s">
        <v>74</v>
      </c>
      <c r="F51" s="9" t="s">
        <v>46</v>
      </c>
      <c r="G51" s="54">
        <v>56.3</v>
      </c>
      <c r="H51" s="54">
        <v>0</v>
      </c>
      <c r="I51" s="54">
        <f>G51+H51</f>
        <v>56.3</v>
      </c>
      <c r="J51" s="54">
        <v>56.3</v>
      </c>
      <c r="K51" s="54">
        <v>56.3</v>
      </c>
    </row>
    <row r="52" spans="1:11" ht="38.25" x14ac:dyDescent="0.2">
      <c r="A52" s="25" t="s">
        <v>83</v>
      </c>
      <c r="B52" s="9" t="s">
        <v>65</v>
      </c>
      <c r="C52" s="10" t="s">
        <v>8</v>
      </c>
      <c r="D52" s="10" t="s">
        <v>10</v>
      </c>
      <c r="E52" s="9" t="s">
        <v>74</v>
      </c>
      <c r="F52" s="9" t="s">
        <v>84</v>
      </c>
      <c r="G52" s="54">
        <v>17</v>
      </c>
      <c r="H52" s="54">
        <v>0</v>
      </c>
      <c r="I52" s="54">
        <f>G52+H52</f>
        <v>17</v>
      </c>
      <c r="J52" s="54">
        <v>17</v>
      </c>
      <c r="K52" s="54">
        <v>17</v>
      </c>
    </row>
    <row r="53" spans="1:11" ht="63.75" x14ac:dyDescent="0.2">
      <c r="A53" s="38" t="s">
        <v>120</v>
      </c>
      <c r="B53" s="37" t="s">
        <v>65</v>
      </c>
      <c r="C53" s="15" t="s">
        <v>8</v>
      </c>
      <c r="D53" s="15" t="s">
        <v>10</v>
      </c>
      <c r="E53" s="18" t="s">
        <v>73</v>
      </c>
      <c r="F53" s="18"/>
      <c r="G53" s="53">
        <f t="shared" ref="G53:I53" si="20">G54+G58</f>
        <v>20.5</v>
      </c>
      <c r="H53" s="53">
        <f t="shared" si="20"/>
        <v>0</v>
      </c>
      <c r="I53" s="53">
        <f t="shared" si="20"/>
        <v>20.5</v>
      </c>
      <c r="J53" s="53">
        <f t="shared" ref="J53:K53" si="21">J54+J58</f>
        <v>20.900000000000002</v>
      </c>
      <c r="K53" s="53">
        <f t="shared" si="21"/>
        <v>20.900000000000002</v>
      </c>
    </row>
    <row r="54" spans="1:11" ht="51" x14ac:dyDescent="0.2">
      <c r="A54" s="23" t="s">
        <v>42</v>
      </c>
      <c r="B54" s="18" t="s">
        <v>65</v>
      </c>
      <c r="C54" s="11" t="s">
        <v>8</v>
      </c>
      <c r="D54" s="11" t="s">
        <v>10</v>
      </c>
      <c r="E54" s="8" t="s">
        <v>73</v>
      </c>
      <c r="F54" s="8" t="s">
        <v>43</v>
      </c>
      <c r="G54" s="55">
        <f t="shared" ref="G54:K54" si="22">G55</f>
        <v>14.5</v>
      </c>
      <c r="H54" s="55">
        <f t="shared" si="22"/>
        <v>0</v>
      </c>
      <c r="I54" s="55">
        <f t="shared" si="22"/>
        <v>14.5</v>
      </c>
      <c r="J54" s="55">
        <f t="shared" si="22"/>
        <v>14.900000000000002</v>
      </c>
      <c r="K54" s="55">
        <f t="shared" si="22"/>
        <v>14.900000000000002</v>
      </c>
    </row>
    <row r="55" spans="1:11" ht="25.5" x14ac:dyDescent="0.2">
      <c r="A55" s="23" t="s">
        <v>44</v>
      </c>
      <c r="B55" s="18" t="s">
        <v>65</v>
      </c>
      <c r="C55" s="11" t="s">
        <v>8</v>
      </c>
      <c r="D55" s="11" t="s">
        <v>10</v>
      </c>
      <c r="E55" s="8" t="s">
        <v>73</v>
      </c>
      <c r="F55" s="8" t="s">
        <v>45</v>
      </c>
      <c r="G55" s="55">
        <f t="shared" ref="G55:I55" si="23">G56+G57</f>
        <v>14.5</v>
      </c>
      <c r="H55" s="55">
        <f t="shared" si="23"/>
        <v>0</v>
      </c>
      <c r="I55" s="55">
        <f t="shared" si="23"/>
        <v>14.5</v>
      </c>
      <c r="J55" s="55">
        <f t="shared" ref="J55:K55" si="24">J56+J57</f>
        <v>14.900000000000002</v>
      </c>
      <c r="K55" s="55">
        <f t="shared" si="24"/>
        <v>14.900000000000002</v>
      </c>
    </row>
    <row r="56" spans="1:11" ht="25.5" x14ac:dyDescent="0.2">
      <c r="A56" s="25" t="s">
        <v>98</v>
      </c>
      <c r="B56" s="20" t="s">
        <v>65</v>
      </c>
      <c r="C56" s="10" t="s">
        <v>8</v>
      </c>
      <c r="D56" s="10" t="s">
        <v>10</v>
      </c>
      <c r="E56" s="9" t="s">
        <v>73</v>
      </c>
      <c r="F56" s="9" t="s">
        <v>46</v>
      </c>
      <c r="G56" s="54">
        <f>10.6+0.54</f>
        <v>11.14</v>
      </c>
      <c r="H56" s="54">
        <v>0</v>
      </c>
      <c r="I56" s="54">
        <f>G56+H56</f>
        <v>11.14</v>
      </c>
      <c r="J56" s="54">
        <f>10.9+0.54</f>
        <v>11.440000000000001</v>
      </c>
      <c r="K56" s="54">
        <f>10.9+0.54</f>
        <v>11.440000000000001</v>
      </c>
    </row>
    <row r="57" spans="1:11" ht="38.25" x14ac:dyDescent="0.2">
      <c r="A57" s="25" t="s">
        <v>83</v>
      </c>
      <c r="B57" s="9" t="s">
        <v>65</v>
      </c>
      <c r="C57" s="10" t="s">
        <v>8</v>
      </c>
      <c r="D57" s="10" t="s">
        <v>10</v>
      </c>
      <c r="E57" s="9" t="s">
        <v>73</v>
      </c>
      <c r="F57" s="9" t="s">
        <v>84</v>
      </c>
      <c r="G57" s="54">
        <f>3.2+0.16</f>
        <v>3.3600000000000003</v>
      </c>
      <c r="H57" s="54">
        <v>0</v>
      </c>
      <c r="I57" s="54">
        <f>G57+H57</f>
        <v>3.3600000000000003</v>
      </c>
      <c r="J57" s="54">
        <f>3.3+0.16</f>
        <v>3.46</v>
      </c>
      <c r="K57" s="54">
        <f>3.3+0.16</f>
        <v>3.46</v>
      </c>
    </row>
    <row r="58" spans="1:11" ht="25.5" x14ac:dyDescent="0.2">
      <c r="A58" s="23" t="s">
        <v>52</v>
      </c>
      <c r="B58" s="6" t="s">
        <v>65</v>
      </c>
      <c r="C58" s="13" t="s">
        <v>8</v>
      </c>
      <c r="D58" s="13" t="s">
        <v>10</v>
      </c>
      <c r="E58" s="8" t="s">
        <v>73</v>
      </c>
      <c r="F58" s="8" t="s">
        <v>28</v>
      </c>
      <c r="G58" s="55">
        <f t="shared" ref="G58:K59" si="25">G59</f>
        <v>6</v>
      </c>
      <c r="H58" s="55">
        <f t="shared" si="25"/>
        <v>0</v>
      </c>
      <c r="I58" s="55">
        <f t="shared" si="25"/>
        <v>6</v>
      </c>
      <c r="J58" s="55">
        <f t="shared" si="25"/>
        <v>6</v>
      </c>
      <c r="K58" s="55">
        <f t="shared" si="25"/>
        <v>6</v>
      </c>
    </row>
    <row r="59" spans="1:11" ht="25.5" x14ac:dyDescent="0.2">
      <c r="A59" s="23" t="s">
        <v>53</v>
      </c>
      <c r="B59" s="15" t="s">
        <v>65</v>
      </c>
      <c r="C59" s="13" t="s">
        <v>8</v>
      </c>
      <c r="D59" s="13" t="s">
        <v>10</v>
      </c>
      <c r="E59" s="8" t="s">
        <v>73</v>
      </c>
      <c r="F59" s="8" t="s">
        <v>29</v>
      </c>
      <c r="G59" s="55">
        <f t="shared" si="25"/>
        <v>6</v>
      </c>
      <c r="H59" s="55">
        <f t="shared" si="25"/>
        <v>0</v>
      </c>
      <c r="I59" s="55">
        <f t="shared" si="25"/>
        <v>6</v>
      </c>
      <c r="J59" s="55">
        <f t="shared" si="25"/>
        <v>6</v>
      </c>
      <c r="K59" s="55">
        <f t="shared" si="25"/>
        <v>6</v>
      </c>
    </row>
    <row r="60" spans="1:11" x14ac:dyDescent="0.2">
      <c r="A60" s="25" t="s">
        <v>108</v>
      </c>
      <c r="B60" s="19" t="s">
        <v>65</v>
      </c>
      <c r="C60" s="10" t="s">
        <v>8</v>
      </c>
      <c r="D60" s="10" t="s">
        <v>10</v>
      </c>
      <c r="E60" s="9" t="s">
        <v>73</v>
      </c>
      <c r="F60" s="9" t="s">
        <v>24</v>
      </c>
      <c r="G60" s="54">
        <f>5+1</f>
        <v>6</v>
      </c>
      <c r="H60" s="54">
        <v>0</v>
      </c>
      <c r="I60" s="54">
        <f>G60+H60</f>
        <v>6</v>
      </c>
      <c r="J60" s="54">
        <f>5+1</f>
        <v>6</v>
      </c>
      <c r="K60" s="54">
        <f>5+1</f>
        <v>6</v>
      </c>
    </row>
    <row r="61" spans="1:11" ht="38.25" x14ac:dyDescent="0.2">
      <c r="A61" s="27" t="s">
        <v>63</v>
      </c>
      <c r="B61" s="6" t="s">
        <v>65</v>
      </c>
      <c r="C61" s="11" t="s">
        <v>8</v>
      </c>
      <c r="D61" s="11" t="s">
        <v>62</v>
      </c>
      <c r="E61" s="8"/>
      <c r="F61" s="8"/>
      <c r="G61" s="55">
        <f t="shared" ref="G61:K64" si="26">G62</f>
        <v>0.6</v>
      </c>
      <c r="H61" s="55">
        <f t="shared" si="26"/>
        <v>0</v>
      </c>
      <c r="I61" s="55">
        <f t="shared" si="26"/>
        <v>0.6</v>
      </c>
      <c r="J61" s="55">
        <f t="shared" si="26"/>
        <v>0</v>
      </c>
      <c r="K61" s="55">
        <f t="shared" si="26"/>
        <v>0</v>
      </c>
    </row>
    <row r="62" spans="1:11" x14ac:dyDescent="0.2">
      <c r="A62" s="27" t="s">
        <v>27</v>
      </c>
      <c r="B62" s="6" t="s">
        <v>65</v>
      </c>
      <c r="C62" s="11" t="s">
        <v>8</v>
      </c>
      <c r="D62" s="11" t="s">
        <v>62</v>
      </c>
      <c r="E62" s="8" t="s">
        <v>69</v>
      </c>
      <c r="F62" s="8"/>
      <c r="G62" s="55">
        <f t="shared" si="26"/>
        <v>0.6</v>
      </c>
      <c r="H62" s="55">
        <f t="shared" si="26"/>
        <v>0</v>
      </c>
      <c r="I62" s="55">
        <f t="shared" si="26"/>
        <v>0.6</v>
      </c>
      <c r="J62" s="55">
        <f t="shared" si="26"/>
        <v>0</v>
      </c>
      <c r="K62" s="55">
        <f t="shared" si="26"/>
        <v>0</v>
      </c>
    </row>
    <row r="63" spans="1:11" ht="51" x14ac:dyDescent="0.2">
      <c r="A63" s="27" t="s">
        <v>118</v>
      </c>
      <c r="B63" s="6" t="s">
        <v>65</v>
      </c>
      <c r="C63" s="11" t="s">
        <v>8</v>
      </c>
      <c r="D63" s="11" t="s">
        <v>62</v>
      </c>
      <c r="E63" s="8" t="s">
        <v>133</v>
      </c>
      <c r="F63" s="8"/>
      <c r="G63" s="55">
        <f>G64</f>
        <v>0.6</v>
      </c>
      <c r="H63" s="55">
        <f t="shared" ref="H63:I63" si="27">H64</f>
        <v>0</v>
      </c>
      <c r="I63" s="55">
        <f t="shared" si="27"/>
        <v>0.6</v>
      </c>
      <c r="J63" s="55">
        <f>J64</f>
        <v>0</v>
      </c>
      <c r="K63" s="55">
        <f>K64</f>
        <v>0</v>
      </c>
    </row>
    <row r="64" spans="1:11" ht="25.5" x14ac:dyDescent="0.2">
      <c r="A64" s="24" t="s">
        <v>58</v>
      </c>
      <c r="B64" s="15" t="s">
        <v>65</v>
      </c>
      <c r="C64" s="11" t="s">
        <v>8</v>
      </c>
      <c r="D64" s="11" t="s">
        <v>62</v>
      </c>
      <c r="E64" s="8" t="s">
        <v>133</v>
      </c>
      <c r="F64" s="8" t="s">
        <v>59</v>
      </c>
      <c r="G64" s="55">
        <f t="shared" si="26"/>
        <v>0.6</v>
      </c>
      <c r="H64" s="55">
        <f t="shared" si="26"/>
        <v>0</v>
      </c>
      <c r="I64" s="55">
        <f t="shared" si="26"/>
        <v>0.6</v>
      </c>
      <c r="J64" s="55">
        <f t="shared" si="26"/>
        <v>0</v>
      </c>
      <c r="K64" s="55">
        <f t="shared" si="26"/>
        <v>0</v>
      </c>
    </row>
    <row r="65" spans="1:11" ht="25.5" x14ac:dyDescent="0.2">
      <c r="A65" s="25" t="s">
        <v>61</v>
      </c>
      <c r="B65" s="19" t="s">
        <v>65</v>
      </c>
      <c r="C65" s="10" t="s">
        <v>8</v>
      </c>
      <c r="D65" s="10" t="s">
        <v>62</v>
      </c>
      <c r="E65" s="9" t="s">
        <v>133</v>
      </c>
      <c r="F65" s="9" t="s">
        <v>60</v>
      </c>
      <c r="G65" s="54">
        <v>0.6</v>
      </c>
      <c r="H65" s="54">
        <v>0</v>
      </c>
      <c r="I65" s="54">
        <f>G65+H65</f>
        <v>0.6</v>
      </c>
      <c r="J65" s="54">
        <v>0</v>
      </c>
      <c r="K65" s="54">
        <v>0</v>
      </c>
    </row>
    <row r="66" spans="1:11" x14ac:dyDescent="0.2">
      <c r="A66" s="28" t="s">
        <v>21</v>
      </c>
      <c r="B66" s="15" t="s">
        <v>65</v>
      </c>
      <c r="C66" s="11" t="s">
        <v>8</v>
      </c>
      <c r="D66" s="11" t="s">
        <v>23</v>
      </c>
      <c r="E66" s="11"/>
      <c r="F66" s="11"/>
      <c r="G66" s="55">
        <f>G67</f>
        <v>20</v>
      </c>
      <c r="H66" s="55">
        <f t="shared" ref="H66:K66" si="28">H67</f>
        <v>55</v>
      </c>
      <c r="I66" s="55">
        <f t="shared" si="28"/>
        <v>75</v>
      </c>
      <c r="J66" s="55">
        <f t="shared" si="28"/>
        <v>5</v>
      </c>
      <c r="K66" s="55">
        <f t="shared" si="28"/>
        <v>5</v>
      </c>
    </row>
    <row r="67" spans="1:11" x14ac:dyDescent="0.2">
      <c r="A67" s="23" t="s">
        <v>27</v>
      </c>
      <c r="B67" s="18" t="s">
        <v>65</v>
      </c>
      <c r="C67" s="12" t="s">
        <v>8</v>
      </c>
      <c r="D67" s="12" t="s">
        <v>23</v>
      </c>
      <c r="E67" s="8" t="s">
        <v>69</v>
      </c>
      <c r="F67" s="8"/>
      <c r="G67" s="51">
        <f>G68</f>
        <v>20</v>
      </c>
      <c r="H67" s="51">
        <f>H68</f>
        <v>55</v>
      </c>
      <c r="I67" s="51">
        <f>G67+H67</f>
        <v>75</v>
      </c>
      <c r="J67" s="51">
        <f t="shared" ref="J67:K67" si="29">J68</f>
        <v>5</v>
      </c>
      <c r="K67" s="51">
        <f t="shared" si="29"/>
        <v>5</v>
      </c>
    </row>
    <row r="68" spans="1:11" ht="25.5" x14ac:dyDescent="0.2">
      <c r="A68" s="29" t="s">
        <v>22</v>
      </c>
      <c r="B68" s="18" t="s">
        <v>65</v>
      </c>
      <c r="C68" s="13" t="s">
        <v>8</v>
      </c>
      <c r="D68" s="13" t="s">
        <v>23</v>
      </c>
      <c r="E68" s="8" t="s">
        <v>72</v>
      </c>
      <c r="F68" s="8"/>
      <c r="G68" s="51">
        <f>G69+G71</f>
        <v>20</v>
      </c>
      <c r="H68" s="51">
        <f>H69+H71</f>
        <v>55</v>
      </c>
      <c r="I68" s="51">
        <f>G68+H68</f>
        <v>75</v>
      </c>
      <c r="J68" s="51">
        <f t="shared" ref="J68:K68" si="30">J69+J71</f>
        <v>5</v>
      </c>
      <c r="K68" s="51">
        <f t="shared" si="30"/>
        <v>5</v>
      </c>
    </row>
    <row r="69" spans="1:11" ht="25.5" x14ac:dyDescent="0.2">
      <c r="A69" s="23" t="s">
        <v>53</v>
      </c>
      <c r="B69" s="18" t="s">
        <v>65</v>
      </c>
      <c r="C69" s="13" t="s">
        <v>8</v>
      </c>
      <c r="D69" s="13" t="s">
        <v>23</v>
      </c>
      <c r="E69" s="8" t="s">
        <v>72</v>
      </c>
      <c r="F69" s="8" t="s">
        <v>29</v>
      </c>
      <c r="G69" s="51">
        <f>G70</f>
        <v>15</v>
      </c>
      <c r="H69" s="51">
        <f>H70</f>
        <v>0</v>
      </c>
      <c r="I69" s="51">
        <f>G69+H69</f>
        <v>15</v>
      </c>
      <c r="J69" s="51">
        <f t="shared" ref="J69:K69" si="31">J70</f>
        <v>0</v>
      </c>
      <c r="K69" s="51">
        <f t="shared" si="31"/>
        <v>0</v>
      </c>
    </row>
    <row r="70" spans="1:11" x14ac:dyDescent="0.2">
      <c r="A70" s="88" t="s">
        <v>108</v>
      </c>
      <c r="B70" s="9" t="s">
        <v>65</v>
      </c>
      <c r="C70" s="19" t="s">
        <v>8</v>
      </c>
      <c r="D70" s="19" t="s">
        <v>23</v>
      </c>
      <c r="E70" s="9" t="s">
        <v>72</v>
      </c>
      <c r="F70" s="9" t="s">
        <v>24</v>
      </c>
      <c r="G70" s="54">
        <v>15</v>
      </c>
      <c r="H70" s="54">
        <v>0</v>
      </c>
      <c r="I70" s="54">
        <f>G70+H70</f>
        <v>15</v>
      </c>
      <c r="J70" s="54">
        <v>0</v>
      </c>
      <c r="K70" s="54">
        <v>0</v>
      </c>
    </row>
    <row r="71" spans="1:11" ht="15.75" customHeight="1" x14ac:dyDescent="0.2">
      <c r="A71" s="26" t="s">
        <v>30</v>
      </c>
      <c r="B71" s="6" t="s">
        <v>65</v>
      </c>
      <c r="C71" s="13" t="s">
        <v>8</v>
      </c>
      <c r="D71" s="13" t="s">
        <v>23</v>
      </c>
      <c r="E71" s="8" t="s">
        <v>72</v>
      </c>
      <c r="F71" s="8" t="s">
        <v>31</v>
      </c>
      <c r="G71" s="55">
        <f t="shared" ref="G71:K71" si="32">G72</f>
        <v>5</v>
      </c>
      <c r="H71" s="55">
        <f t="shared" si="32"/>
        <v>55</v>
      </c>
      <c r="I71" s="55">
        <f t="shared" si="32"/>
        <v>60</v>
      </c>
      <c r="J71" s="55">
        <f t="shared" si="32"/>
        <v>5</v>
      </c>
      <c r="K71" s="55">
        <f t="shared" si="32"/>
        <v>5</v>
      </c>
    </row>
    <row r="72" spans="1:11" x14ac:dyDescent="0.2">
      <c r="A72" s="26" t="s">
        <v>32</v>
      </c>
      <c r="B72" s="15" t="s">
        <v>65</v>
      </c>
      <c r="C72" s="13" t="s">
        <v>8</v>
      </c>
      <c r="D72" s="13" t="s">
        <v>23</v>
      </c>
      <c r="E72" s="8" t="s">
        <v>72</v>
      </c>
      <c r="F72" s="8" t="s">
        <v>33</v>
      </c>
      <c r="G72" s="55">
        <f>G73</f>
        <v>5</v>
      </c>
      <c r="H72" s="55">
        <f t="shared" ref="H72:I72" si="33">H73</f>
        <v>55</v>
      </c>
      <c r="I72" s="55">
        <f t="shared" si="33"/>
        <v>60</v>
      </c>
      <c r="J72" s="55">
        <f>J73</f>
        <v>5</v>
      </c>
      <c r="K72" s="55">
        <f>K73</f>
        <v>5</v>
      </c>
    </row>
    <row r="73" spans="1:11" x14ac:dyDescent="0.2">
      <c r="A73" s="25" t="s">
        <v>105</v>
      </c>
      <c r="B73" s="19" t="s">
        <v>65</v>
      </c>
      <c r="C73" s="10" t="s">
        <v>8</v>
      </c>
      <c r="D73" s="10" t="s">
        <v>23</v>
      </c>
      <c r="E73" s="9" t="s">
        <v>72</v>
      </c>
      <c r="F73" s="9" t="s">
        <v>68</v>
      </c>
      <c r="G73" s="54">
        <v>5</v>
      </c>
      <c r="H73" s="54">
        <v>55</v>
      </c>
      <c r="I73" s="54">
        <f>G73+H73</f>
        <v>60</v>
      </c>
      <c r="J73" s="54">
        <v>5</v>
      </c>
      <c r="K73" s="54">
        <v>5</v>
      </c>
    </row>
    <row r="74" spans="1:11" ht="25.5" x14ac:dyDescent="0.2">
      <c r="A74" s="31" t="s">
        <v>34</v>
      </c>
      <c r="B74" s="14" t="s">
        <v>65</v>
      </c>
      <c r="C74" s="14" t="s">
        <v>9</v>
      </c>
      <c r="D74" s="14" t="s">
        <v>18</v>
      </c>
      <c r="E74" s="14"/>
      <c r="F74" s="14"/>
      <c r="G74" s="57">
        <f>G80+G75</f>
        <v>130.19999999999999</v>
      </c>
      <c r="H74" s="57">
        <f>H80+H75</f>
        <v>0</v>
      </c>
      <c r="I74" s="57">
        <f>I80+I75</f>
        <v>130.19999999999999</v>
      </c>
      <c r="J74" s="57">
        <f t="shared" ref="J74:K74" si="34">J80</f>
        <v>90</v>
      </c>
      <c r="K74" s="57">
        <f t="shared" si="34"/>
        <v>90</v>
      </c>
    </row>
    <row r="75" spans="1:11" ht="38.25" x14ac:dyDescent="0.2">
      <c r="A75" s="27" t="s">
        <v>63</v>
      </c>
      <c r="B75" s="6" t="s">
        <v>65</v>
      </c>
      <c r="C75" s="11" t="s">
        <v>9</v>
      </c>
      <c r="D75" s="11" t="s">
        <v>132</v>
      </c>
      <c r="E75" s="8"/>
      <c r="F75" s="8"/>
      <c r="G75" s="55">
        <f t="shared" ref="G75:K78" si="35">G76</f>
        <v>0.6</v>
      </c>
      <c r="H75" s="55">
        <f t="shared" si="35"/>
        <v>0</v>
      </c>
      <c r="I75" s="55">
        <f t="shared" si="35"/>
        <v>0.6</v>
      </c>
      <c r="J75" s="55">
        <f t="shared" si="35"/>
        <v>0</v>
      </c>
      <c r="K75" s="55">
        <f t="shared" si="35"/>
        <v>0</v>
      </c>
    </row>
    <row r="76" spans="1:11" x14ac:dyDescent="0.2">
      <c r="A76" s="27" t="s">
        <v>27</v>
      </c>
      <c r="B76" s="6" t="s">
        <v>65</v>
      </c>
      <c r="C76" s="11" t="s">
        <v>9</v>
      </c>
      <c r="D76" s="11" t="s">
        <v>132</v>
      </c>
      <c r="E76" s="8" t="s">
        <v>69</v>
      </c>
      <c r="F76" s="8"/>
      <c r="G76" s="55">
        <f t="shared" si="35"/>
        <v>0.6</v>
      </c>
      <c r="H76" s="55">
        <f t="shared" si="35"/>
        <v>0</v>
      </c>
      <c r="I76" s="55">
        <f t="shared" si="35"/>
        <v>0.6</v>
      </c>
      <c r="J76" s="55">
        <f t="shared" si="35"/>
        <v>0</v>
      </c>
      <c r="K76" s="55">
        <f t="shared" si="35"/>
        <v>0</v>
      </c>
    </row>
    <row r="77" spans="1:11" ht="51" x14ac:dyDescent="0.2">
      <c r="A77" s="27" t="s">
        <v>134</v>
      </c>
      <c r="B77" s="6" t="s">
        <v>65</v>
      </c>
      <c r="C77" s="11" t="s">
        <v>9</v>
      </c>
      <c r="D77" s="11" t="s">
        <v>132</v>
      </c>
      <c r="E77" s="8" t="s">
        <v>80</v>
      </c>
      <c r="F77" s="8"/>
      <c r="G77" s="55">
        <f>G78</f>
        <v>0.6</v>
      </c>
      <c r="H77" s="55">
        <f t="shared" si="35"/>
        <v>0</v>
      </c>
      <c r="I77" s="55">
        <f t="shared" si="35"/>
        <v>0.6</v>
      </c>
      <c r="J77" s="55">
        <f>J78</f>
        <v>0</v>
      </c>
      <c r="K77" s="55">
        <f>K78</f>
        <v>0</v>
      </c>
    </row>
    <row r="78" spans="1:11" ht="25.5" x14ac:dyDescent="0.2">
      <c r="A78" s="24" t="s">
        <v>58</v>
      </c>
      <c r="B78" s="15" t="s">
        <v>65</v>
      </c>
      <c r="C78" s="11" t="s">
        <v>9</v>
      </c>
      <c r="D78" s="11" t="s">
        <v>132</v>
      </c>
      <c r="E78" s="8" t="s">
        <v>80</v>
      </c>
      <c r="F78" s="8" t="s">
        <v>59</v>
      </c>
      <c r="G78" s="55">
        <f t="shared" si="35"/>
        <v>0.6</v>
      </c>
      <c r="H78" s="55">
        <f t="shared" si="35"/>
        <v>0</v>
      </c>
      <c r="I78" s="55">
        <f t="shared" si="35"/>
        <v>0.6</v>
      </c>
      <c r="J78" s="55">
        <f t="shared" si="35"/>
        <v>0</v>
      </c>
      <c r="K78" s="55">
        <f t="shared" si="35"/>
        <v>0</v>
      </c>
    </row>
    <row r="79" spans="1:11" ht="25.5" x14ac:dyDescent="0.2">
      <c r="A79" s="25" t="s">
        <v>61</v>
      </c>
      <c r="B79" s="19" t="s">
        <v>65</v>
      </c>
      <c r="C79" s="10" t="s">
        <v>9</v>
      </c>
      <c r="D79" s="10" t="s">
        <v>132</v>
      </c>
      <c r="E79" s="9" t="s">
        <v>80</v>
      </c>
      <c r="F79" s="9" t="s">
        <v>60</v>
      </c>
      <c r="G79" s="54">
        <v>0.6</v>
      </c>
      <c r="H79" s="54">
        <v>0</v>
      </c>
      <c r="I79" s="54">
        <f>G79+H79</f>
        <v>0.6</v>
      </c>
      <c r="J79" s="54">
        <v>0</v>
      </c>
      <c r="K79" s="54">
        <v>0</v>
      </c>
    </row>
    <row r="80" spans="1:11" x14ac:dyDescent="0.2">
      <c r="A80" s="32" t="s">
        <v>19</v>
      </c>
      <c r="B80" s="6" t="s">
        <v>65</v>
      </c>
      <c r="C80" s="15" t="s">
        <v>9</v>
      </c>
      <c r="D80" s="15" t="s">
        <v>17</v>
      </c>
      <c r="E80" s="16"/>
      <c r="F80" s="15"/>
      <c r="G80" s="55">
        <f>G81</f>
        <v>129.6</v>
      </c>
      <c r="H80" s="55">
        <f t="shared" ref="H80:K80" si="36">H81</f>
        <v>0</v>
      </c>
      <c r="I80" s="55">
        <f t="shared" si="36"/>
        <v>129.6</v>
      </c>
      <c r="J80" s="55">
        <f t="shared" si="36"/>
        <v>90</v>
      </c>
      <c r="K80" s="55">
        <f t="shared" si="36"/>
        <v>90</v>
      </c>
    </row>
    <row r="81" spans="1:11" x14ac:dyDescent="0.2">
      <c r="A81" s="23" t="s">
        <v>27</v>
      </c>
      <c r="B81" s="15" t="s">
        <v>65</v>
      </c>
      <c r="C81" s="17" t="s">
        <v>9</v>
      </c>
      <c r="D81" s="17" t="s">
        <v>17</v>
      </c>
      <c r="E81" s="8" t="s">
        <v>69</v>
      </c>
      <c r="F81" s="17"/>
      <c r="G81" s="55">
        <f>G82+G86</f>
        <v>129.6</v>
      </c>
      <c r="H81" s="55">
        <f>H82+H86</f>
        <v>0</v>
      </c>
      <c r="I81" s="55">
        <f>I82+I86</f>
        <v>129.6</v>
      </c>
      <c r="J81" s="55">
        <f>J82+J86</f>
        <v>90</v>
      </c>
      <c r="K81" s="55">
        <f>K82+K86</f>
        <v>90</v>
      </c>
    </row>
    <row r="82" spans="1:11" ht="25.5" x14ac:dyDescent="0.2">
      <c r="A82" s="33" t="s">
        <v>67</v>
      </c>
      <c r="B82" s="18" t="s">
        <v>65</v>
      </c>
      <c r="C82" s="17" t="s">
        <v>9</v>
      </c>
      <c r="D82" s="17" t="s">
        <v>17</v>
      </c>
      <c r="E82" s="8" t="s">
        <v>75</v>
      </c>
      <c r="F82" s="17"/>
      <c r="G82" s="55">
        <f t="shared" ref="G82:K83" si="37">G83</f>
        <v>90</v>
      </c>
      <c r="H82" s="55">
        <f t="shared" si="37"/>
        <v>0</v>
      </c>
      <c r="I82" s="55">
        <f t="shared" si="37"/>
        <v>90</v>
      </c>
      <c r="J82" s="55">
        <f t="shared" si="37"/>
        <v>90</v>
      </c>
      <c r="K82" s="55">
        <f t="shared" si="37"/>
        <v>90</v>
      </c>
    </row>
    <row r="83" spans="1:11" ht="25.5" x14ac:dyDescent="0.2">
      <c r="A83" s="23" t="s">
        <v>52</v>
      </c>
      <c r="B83" s="18" t="s">
        <v>65</v>
      </c>
      <c r="C83" s="11" t="s">
        <v>9</v>
      </c>
      <c r="D83" s="11" t="s">
        <v>17</v>
      </c>
      <c r="E83" s="8" t="s">
        <v>75</v>
      </c>
      <c r="F83" s="8" t="s">
        <v>28</v>
      </c>
      <c r="G83" s="55">
        <f t="shared" si="37"/>
        <v>90</v>
      </c>
      <c r="H83" s="55">
        <f t="shared" si="37"/>
        <v>0</v>
      </c>
      <c r="I83" s="55">
        <f t="shared" si="37"/>
        <v>90</v>
      </c>
      <c r="J83" s="55">
        <f t="shared" si="37"/>
        <v>90</v>
      </c>
      <c r="K83" s="55">
        <f t="shared" si="37"/>
        <v>90</v>
      </c>
    </row>
    <row r="84" spans="1:11" ht="25.5" x14ac:dyDescent="0.2">
      <c r="A84" s="23" t="s">
        <v>53</v>
      </c>
      <c r="B84" s="6" t="s">
        <v>65</v>
      </c>
      <c r="C84" s="11" t="s">
        <v>9</v>
      </c>
      <c r="D84" s="11" t="s">
        <v>17</v>
      </c>
      <c r="E84" s="8" t="s">
        <v>75</v>
      </c>
      <c r="F84" s="8" t="s">
        <v>29</v>
      </c>
      <c r="G84" s="55">
        <f>G85</f>
        <v>90</v>
      </c>
      <c r="H84" s="55">
        <f>H85</f>
        <v>0</v>
      </c>
      <c r="I84" s="55">
        <f>I85</f>
        <v>90</v>
      </c>
      <c r="J84" s="55">
        <f>J85</f>
        <v>90</v>
      </c>
      <c r="K84" s="55">
        <f>K85</f>
        <v>90</v>
      </c>
    </row>
    <row r="85" spans="1:11" x14ac:dyDescent="0.2">
      <c r="A85" s="25" t="s">
        <v>108</v>
      </c>
      <c r="B85" s="19" t="s">
        <v>65</v>
      </c>
      <c r="C85" s="10" t="s">
        <v>9</v>
      </c>
      <c r="D85" s="10" t="s">
        <v>17</v>
      </c>
      <c r="E85" s="9" t="s">
        <v>75</v>
      </c>
      <c r="F85" s="9" t="s">
        <v>24</v>
      </c>
      <c r="G85" s="54">
        <v>90</v>
      </c>
      <c r="H85" s="54">
        <v>0</v>
      </c>
      <c r="I85" s="54">
        <f>G85+H85</f>
        <v>90</v>
      </c>
      <c r="J85" s="54">
        <v>90</v>
      </c>
      <c r="K85" s="54">
        <v>90</v>
      </c>
    </row>
    <row r="86" spans="1:11" ht="38.25" x14ac:dyDescent="0.2">
      <c r="A86" s="46" t="s">
        <v>110</v>
      </c>
      <c r="B86" s="37" t="s">
        <v>65</v>
      </c>
      <c r="C86" s="15" t="s">
        <v>9</v>
      </c>
      <c r="D86" s="15" t="s">
        <v>17</v>
      </c>
      <c r="E86" s="18" t="s">
        <v>111</v>
      </c>
      <c r="F86" s="18"/>
      <c r="G86" s="53">
        <f t="shared" ref="G86:K87" si="38">G87</f>
        <v>39.6</v>
      </c>
      <c r="H86" s="53">
        <f t="shared" si="38"/>
        <v>0</v>
      </c>
      <c r="I86" s="53">
        <f t="shared" si="38"/>
        <v>39.6</v>
      </c>
      <c r="J86" s="53">
        <f t="shared" si="38"/>
        <v>0</v>
      </c>
      <c r="K86" s="53">
        <f t="shared" si="38"/>
        <v>0</v>
      </c>
    </row>
    <row r="87" spans="1:11" ht="25.5" x14ac:dyDescent="0.2">
      <c r="A87" s="23" t="s">
        <v>52</v>
      </c>
      <c r="B87" s="37" t="s">
        <v>65</v>
      </c>
      <c r="C87" s="15" t="s">
        <v>9</v>
      </c>
      <c r="D87" s="15" t="s">
        <v>17</v>
      </c>
      <c r="E87" s="18" t="s">
        <v>111</v>
      </c>
      <c r="F87" s="18" t="s">
        <v>28</v>
      </c>
      <c r="G87" s="53">
        <f t="shared" si="38"/>
        <v>39.6</v>
      </c>
      <c r="H87" s="53">
        <f t="shared" si="38"/>
        <v>0</v>
      </c>
      <c r="I87" s="53">
        <f t="shared" si="38"/>
        <v>39.6</v>
      </c>
      <c r="J87" s="53">
        <f t="shared" si="38"/>
        <v>0</v>
      </c>
      <c r="K87" s="53">
        <f t="shared" si="38"/>
        <v>0</v>
      </c>
    </row>
    <row r="88" spans="1:11" ht="25.5" x14ac:dyDescent="0.2">
      <c r="A88" s="23" t="s">
        <v>53</v>
      </c>
      <c r="B88" s="37" t="s">
        <v>65</v>
      </c>
      <c r="C88" s="15" t="s">
        <v>9</v>
      </c>
      <c r="D88" s="15" t="s">
        <v>17</v>
      </c>
      <c r="E88" s="18" t="s">
        <v>111</v>
      </c>
      <c r="F88" s="18" t="s">
        <v>29</v>
      </c>
      <c r="G88" s="53">
        <f>G89</f>
        <v>39.6</v>
      </c>
      <c r="H88" s="53">
        <f>H89</f>
        <v>0</v>
      </c>
      <c r="I88" s="53">
        <f>I89</f>
        <v>39.6</v>
      </c>
      <c r="J88" s="53">
        <f>J89</f>
        <v>0</v>
      </c>
      <c r="K88" s="53">
        <f>K89</f>
        <v>0</v>
      </c>
    </row>
    <row r="89" spans="1:11" x14ac:dyDescent="0.2">
      <c r="A89" s="25" t="s">
        <v>108</v>
      </c>
      <c r="B89" s="19" t="s">
        <v>65</v>
      </c>
      <c r="C89" s="10" t="s">
        <v>9</v>
      </c>
      <c r="D89" s="10" t="s">
        <v>17</v>
      </c>
      <c r="E89" s="9" t="s">
        <v>111</v>
      </c>
      <c r="F89" s="9" t="s">
        <v>24</v>
      </c>
      <c r="G89" s="54">
        <v>39.6</v>
      </c>
      <c r="H89" s="54">
        <v>0</v>
      </c>
      <c r="I89" s="54">
        <f>G89+H89</f>
        <v>39.6</v>
      </c>
      <c r="J89" s="54">
        <v>0</v>
      </c>
      <c r="K89" s="54">
        <v>0</v>
      </c>
    </row>
    <row r="90" spans="1:11" x14ac:dyDescent="0.2">
      <c r="A90" s="31" t="s">
        <v>35</v>
      </c>
      <c r="B90" s="14" t="s">
        <v>65</v>
      </c>
      <c r="C90" s="14" t="s">
        <v>11</v>
      </c>
      <c r="D90" s="14" t="s">
        <v>18</v>
      </c>
      <c r="E90" s="14"/>
      <c r="F90" s="14" t="s">
        <v>7</v>
      </c>
      <c r="G90" s="50">
        <f t="shared" ref="G90" si="39">G96+G91</f>
        <v>1590.8999999999999</v>
      </c>
      <c r="H90" s="50">
        <f>H96+H91</f>
        <v>224.8</v>
      </c>
      <c r="I90" s="50">
        <f>I96+I91</f>
        <v>1815.7</v>
      </c>
      <c r="J90" s="50">
        <f t="shared" ref="J90:K90" si="40">J96+J91</f>
        <v>1200.3999999999999</v>
      </c>
      <c r="K90" s="50">
        <f t="shared" si="40"/>
        <v>1184.5</v>
      </c>
    </row>
    <row r="91" spans="1:11" x14ac:dyDescent="0.2">
      <c r="A91" s="32" t="s">
        <v>88</v>
      </c>
      <c r="B91" s="15" t="s">
        <v>65</v>
      </c>
      <c r="C91" s="15" t="s">
        <v>11</v>
      </c>
      <c r="D91" s="15" t="s">
        <v>12</v>
      </c>
      <c r="E91" s="15"/>
      <c r="F91" s="15"/>
      <c r="G91" s="51">
        <f t="shared" ref="G91:K94" si="41">G92</f>
        <v>15</v>
      </c>
      <c r="H91" s="51">
        <f t="shared" si="41"/>
        <v>0</v>
      </c>
      <c r="I91" s="51">
        <f t="shared" si="41"/>
        <v>15</v>
      </c>
      <c r="J91" s="51">
        <f t="shared" si="41"/>
        <v>0</v>
      </c>
      <c r="K91" s="51">
        <f t="shared" si="41"/>
        <v>0</v>
      </c>
    </row>
    <row r="92" spans="1:11" x14ac:dyDescent="0.2">
      <c r="A92" s="32" t="s">
        <v>90</v>
      </c>
      <c r="B92" s="15" t="s">
        <v>65</v>
      </c>
      <c r="C92" s="15" t="s">
        <v>11</v>
      </c>
      <c r="D92" s="15" t="s">
        <v>12</v>
      </c>
      <c r="E92" s="8" t="s">
        <v>89</v>
      </c>
      <c r="F92" s="14"/>
      <c r="G92" s="55">
        <f t="shared" si="41"/>
        <v>15</v>
      </c>
      <c r="H92" s="55">
        <f t="shared" si="41"/>
        <v>0</v>
      </c>
      <c r="I92" s="55">
        <f t="shared" si="41"/>
        <v>15</v>
      </c>
      <c r="J92" s="55">
        <f t="shared" si="41"/>
        <v>0</v>
      </c>
      <c r="K92" s="55">
        <f t="shared" si="41"/>
        <v>0</v>
      </c>
    </row>
    <row r="93" spans="1:11" ht="25.5" x14ac:dyDescent="0.2">
      <c r="A93" s="32" t="s">
        <v>52</v>
      </c>
      <c r="B93" s="15" t="s">
        <v>65</v>
      </c>
      <c r="C93" s="15" t="s">
        <v>11</v>
      </c>
      <c r="D93" s="15" t="s">
        <v>12</v>
      </c>
      <c r="E93" s="8" t="s">
        <v>89</v>
      </c>
      <c r="F93" s="15" t="s">
        <v>28</v>
      </c>
      <c r="G93" s="53">
        <f t="shared" si="41"/>
        <v>15</v>
      </c>
      <c r="H93" s="53">
        <f t="shared" si="41"/>
        <v>0</v>
      </c>
      <c r="I93" s="53">
        <f t="shared" si="41"/>
        <v>15</v>
      </c>
      <c r="J93" s="53">
        <f t="shared" si="41"/>
        <v>0</v>
      </c>
      <c r="K93" s="53">
        <f t="shared" si="41"/>
        <v>0</v>
      </c>
    </row>
    <row r="94" spans="1:11" ht="25.5" x14ac:dyDescent="0.2">
      <c r="A94" s="32" t="s">
        <v>87</v>
      </c>
      <c r="B94" s="15" t="s">
        <v>65</v>
      </c>
      <c r="C94" s="15" t="s">
        <v>11</v>
      </c>
      <c r="D94" s="15" t="s">
        <v>12</v>
      </c>
      <c r="E94" s="8" t="s">
        <v>89</v>
      </c>
      <c r="F94" s="15" t="s">
        <v>29</v>
      </c>
      <c r="G94" s="53">
        <f t="shared" si="41"/>
        <v>15</v>
      </c>
      <c r="H94" s="53">
        <f t="shared" si="41"/>
        <v>0</v>
      </c>
      <c r="I94" s="53">
        <f t="shared" si="41"/>
        <v>15</v>
      </c>
      <c r="J94" s="53">
        <f t="shared" si="41"/>
        <v>0</v>
      </c>
      <c r="K94" s="53">
        <f t="shared" si="41"/>
        <v>0</v>
      </c>
    </row>
    <row r="95" spans="1:11" x14ac:dyDescent="0.2">
      <c r="A95" s="30" t="s">
        <v>108</v>
      </c>
      <c r="B95" s="40" t="s">
        <v>65</v>
      </c>
      <c r="C95" s="40" t="s">
        <v>11</v>
      </c>
      <c r="D95" s="40" t="s">
        <v>12</v>
      </c>
      <c r="E95" s="41" t="s">
        <v>89</v>
      </c>
      <c r="F95" s="40" t="s">
        <v>24</v>
      </c>
      <c r="G95" s="54">
        <v>15</v>
      </c>
      <c r="H95" s="54">
        <v>0</v>
      </c>
      <c r="I95" s="54">
        <f>G95+H95</f>
        <v>15</v>
      </c>
      <c r="J95" s="54">
        <v>0</v>
      </c>
      <c r="K95" s="54">
        <v>0</v>
      </c>
    </row>
    <row r="96" spans="1:11" x14ac:dyDescent="0.2">
      <c r="A96" s="34" t="s">
        <v>14</v>
      </c>
      <c r="B96" s="15" t="s">
        <v>65</v>
      </c>
      <c r="C96" s="15" t="s">
        <v>11</v>
      </c>
      <c r="D96" s="15" t="s">
        <v>9</v>
      </c>
      <c r="E96" s="15"/>
      <c r="F96" s="15" t="s">
        <v>7</v>
      </c>
      <c r="G96" s="51">
        <f>G108+G102+G97</f>
        <v>1575.8999999999999</v>
      </c>
      <c r="H96" s="51">
        <f t="shared" ref="H96:K96" si="42">H108+H102+H97</f>
        <v>224.8</v>
      </c>
      <c r="I96" s="51">
        <f t="shared" si="42"/>
        <v>1800.7</v>
      </c>
      <c r="J96" s="51">
        <f t="shared" si="42"/>
        <v>1200.3999999999999</v>
      </c>
      <c r="K96" s="51">
        <f t="shared" si="42"/>
        <v>1184.5</v>
      </c>
    </row>
    <row r="97" spans="1:11" ht="38.25" x14ac:dyDescent="0.2">
      <c r="A97" s="34" t="s">
        <v>142</v>
      </c>
      <c r="B97" s="15" t="s">
        <v>65</v>
      </c>
      <c r="C97" s="15" t="s">
        <v>11</v>
      </c>
      <c r="D97" s="15" t="s">
        <v>9</v>
      </c>
      <c r="E97" s="15" t="s">
        <v>141</v>
      </c>
      <c r="F97" s="15"/>
      <c r="G97" s="51">
        <f>G98</f>
        <v>0</v>
      </c>
      <c r="H97" s="51">
        <f t="shared" ref="H97:K97" si="43">H98</f>
        <v>342</v>
      </c>
      <c r="I97" s="51">
        <f t="shared" si="43"/>
        <v>342</v>
      </c>
      <c r="J97" s="51">
        <f t="shared" si="43"/>
        <v>0</v>
      </c>
      <c r="K97" s="51">
        <f t="shared" si="43"/>
        <v>0</v>
      </c>
    </row>
    <row r="98" spans="1:11" ht="25.5" x14ac:dyDescent="0.2">
      <c r="A98" s="34" t="s">
        <v>127</v>
      </c>
      <c r="B98" s="15" t="s">
        <v>65</v>
      </c>
      <c r="C98" s="15" t="s">
        <v>11</v>
      </c>
      <c r="D98" s="15" t="s">
        <v>9</v>
      </c>
      <c r="E98" s="15" t="s">
        <v>140</v>
      </c>
      <c r="F98" s="15"/>
      <c r="G98" s="51">
        <f>G99</f>
        <v>0</v>
      </c>
      <c r="H98" s="51">
        <f t="shared" ref="H98:K98" si="44">H99</f>
        <v>342</v>
      </c>
      <c r="I98" s="51">
        <f t="shared" si="44"/>
        <v>342</v>
      </c>
      <c r="J98" s="51">
        <f t="shared" si="44"/>
        <v>0</v>
      </c>
      <c r="K98" s="51">
        <f t="shared" si="44"/>
        <v>0</v>
      </c>
    </row>
    <row r="99" spans="1:11" ht="25.5" x14ac:dyDescent="0.2">
      <c r="A99" s="34" t="s">
        <v>52</v>
      </c>
      <c r="B99" s="15" t="s">
        <v>65</v>
      </c>
      <c r="C99" s="15" t="s">
        <v>11</v>
      </c>
      <c r="D99" s="15" t="s">
        <v>9</v>
      </c>
      <c r="E99" s="15" t="s">
        <v>140</v>
      </c>
      <c r="F99" s="15" t="s">
        <v>28</v>
      </c>
      <c r="G99" s="51">
        <f>G100</f>
        <v>0</v>
      </c>
      <c r="H99" s="51">
        <f t="shared" ref="H99:K99" si="45">H100</f>
        <v>342</v>
      </c>
      <c r="I99" s="51">
        <f t="shared" si="45"/>
        <v>342</v>
      </c>
      <c r="J99" s="51">
        <f t="shared" si="45"/>
        <v>0</v>
      </c>
      <c r="K99" s="51">
        <f t="shared" si="45"/>
        <v>0</v>
      </c>
    </row>
    <row r="100" spans="1:11" ht="25.5" x14ac:dyDescent="0.2">
      <c r="A100" s="34" t="s">
        <v>53</v>
      </c>
      <c r="B100" s="15" t="s">
        <v>65</v>
      </c>
      <c r="C100" s="15" t="s">
        <v>11</v>
      </c>
      <c r="D100" s="15" t="s">
        <v>9</v>
      </c>
      <c r="E100" s="15" t="s">
        <v>140</v>
      </c>
      <c r="F100" s="15" t="s">
        <v>29</v>
      </c>
      <c r="G100" s="51">
        <f>G101</f>
        <v>0</v>
      </c>
      <c r="H100" s="51">
        <f t="shared" ref="H100:K100" si="46">H101</f>
        <v>342</v>
      </c>
      <c r="I100" s="51">
        <f t="shared" si="46"/>
        <v>342</v>
      </c>
      <c r="J100" s="51">
        <f t="shared" si="46"/>
        <v>0</v>
      </c>
      <c r="K100" s="51">
        <f t="shared" si="46"/>
        <v>0</v>
      </c>
    </row>
    <row r="101" spans="1:11" x14ac:dyDescent="0.2">
      <c r="A101" s="74" t="s">
        <v>108</v>
      </c>
      <c r="B101" s="40" t="s">
        <v>65</v>
      </c>
      <c r="C101" s="40" t="s">
        <v>11</v>
      </c>
      <c r="D101" s="40" t="s">
        <v>9</v>
      </c>
      <c r="E101" s="40" t="s">
        <v>140</v>
      </c>
      <c r="F101" s="40" t="s">
        <v>24</v>
      </c>
      <c r="G101" s="59"/>
      <c r="H101" s="59">
        <v>342</v>
      </c>
      <c r="I101" s="59">
        <f>G101+H101</f>
        <v>342</v>
      </c>
      <c r="J101" s="59"/>
      <c r="K101" s="59"/>
    </row>
    <row r="102" spans="1:11" ht="38.25" hidden="1" x14ac:dyDescent="0.2">
      <c r="A102" s="34" t="s">
        <v>123</v>
      </c>
      <c r="B102" s="15" t="s">
        <v>65</v>
      </c>
      <c r="C102" s="15" t="s">
        <v>11</v>
      </c>
      <c r="D102" s="15" t="s">
        <v>9</v>
      </c>
      <c r="E102" s="15" t="s">
        <v>122</v>
      </c>
      <c r="F102" s="15"/>
      <c r="G102" s="51">
        <f>G103</f>
        <v>62.2</v>
      </c>
      <c r="H102" s="51">
        <f t="shared" ref="H102:I102" si="47">H103</f>
        <v>-62.2</v>
      </c>
      <c r="I102" s="51">
        <f t="shared" si="47"/>
        <v>0</v>
      </c>
      <c r="J102" s="51">
        <f t="shared" ref="J102" si="48">J103</f>
        <v>0</v>
      </c>
      <c r="K102" s="51">
        <f t="shared" ref="K102" si="49">K103</f>
        <v>0</v>
      </c>
    </row>
    <row r="103" spans="1:11" ht="25.5" hidden="1" x14ac:dyDescent="0.2">
      <c r="A103" s="34" t="s">
        <v>124</v>
      </c>
      <c r="B103" s="15" t="s">
        <v>65</v>
      </c>
      <c r="C103" s="15" t="s">
        <v>11</v>
      </c>
      <c r="D103" s="15" t="s">
        <v>9</v>
      </c>
      <c r="E103" s="15" t="s">
        <v>125</v>
      </c>
      <c r="F103" s="15"/>
      <c r="G103" s="51">
        <f>G104</f>
        <v>62.2</v>
      </c>
      <c r="H103" s="51">
        <f t="shared" ref="H103:I103" si="50">H104</f>
        <v>-62.2</v>
      </c>
      <c r="I103" s="51">
        <f t="shared" si="50"/>
        <v>0</v>
      </c>
      <c r="J103" s="51">
        <f t="shared" ref="J103" si="51">J104</f>
        <v>0</v>
      </c>
      <c r="K103" s="51">
        <f t="shared" ref="K103" si="52">K104</f>
        <v>0</v>
      </c>
    </row>
    <row r="104" spans="1:11" ht="25.5" hidden="1" x14ac:dyDescent="0.2">
      <c r="A104" s="34" t="s">
        <v>127</v>
      </c>
      <c r="B104" s="15" t="s">
        <v>65</v>
      </c>
      <c r="C104" s="15" t="s">
        <v>11</v>
      </c>
      <c r="D104" s="15" t="s">
        <v>9</v>
      </c>
      <c r="E104" s="15" t="s">
        <v>126</v>
      </c>
      <c r="F104" s="15"/>
      <c r="G104" s="51">
        <f>G105</f>
        <v>62.2</v>
      </c>
      <c r="H104" s="51">
        <f t="shared" ref="H104:I104" si="53">H105</f>
        <v>-62.2</v>
      </c>
      <c r="I104" s="51">
        <f t="shared" si="53"/>
        <v>0</v>
      </c>
      <c r="J104" s="51">
        <f t="shared" ref="J104" si="54">J105</f>
        <v>0</v>
      </c>
      <c r="K104" s="51">
        <f t="shared" ref="K104" si="55">K105</f>
        <v>0</v>
      </c>
    </row>
    <row r="105" spans="1:11" ht="25.5" hidden="1" x14ac:dyDescent="0.2">
      <c r="A105" s="34" t="s">
        <v>52</v>
      </c>
      <c r="B105" s="15" t="s">
        <v>65</v>
      </c>
      <c r="C105" s="15" t="s">
        <v>11</v>
      </c>
      <c r="D105" s="15" t="s">
        <v>9</v>
      </c>
      <c r="E105" s="15" t="s">
        <v>126</v>
      </c>
      <c r="F105" s="15" t="s">
        <v>28</v>
      </c>
      <c r="G105" s="51">
        <f>G106</f>
        <v>62.2</v>
      </c>
      <c r="H105" s="51">
        <f t="shared" ref="H105:I105" si="56">H106</f>
        <v>-62.2</v>
      </c>
      <c r="I105" s="51">
        <f t="shared" si="56"/>
        <v>0</v>
      </c>
      <c r="J105" s="51">
        <f t="shared" ref="J105" si="57">J106</f>
        <v>0</v>
      </c>
      <c r="K105" s="51">
        <f t="shared" ref="K105" si="58">K106</f>
        <v>0</v>
      </c>
    </row>
    <row r="106" spans="1:11" ht="25.5" hidden="1" x14ac:dyDescent="0.2">
      <c r="A106" s="34" t="s">
        <v>53</v>
      </c>
      <c r="B106" s="15" t="s">
        <v>65</v>
      </c>
      <c r="C106" s="15" t="s">
        <v>11</v>
      </c>
      <c r="D106" s="15" t="s">
        <v>9</v>
      </c>
      <c r="E106" s="15" t="s">
        <v>126</v>
      </c>
      <c r="F106" s="15" t="s">
        <v>29</v>
      </c>
      <c r="G106" s="51">
        <f>G107</f>
        <v>62.2</v>
      </c>
      <c r="H106" s="51">
        <f>H107</f>
        <v>-62.2</v>
      </c>
      <c r="I106" s="51">
        <f>I107</f>
        <v>0</v>
      </c>
      <c r="J106" s="51">
        <f t="shared" ref="J106" si="59">J107</f>
        <v>0</v>
      </c>
      <c r="K106" s="51">
        <f t="shared" ref="K106" si="60">K107</f>
        <v>0</v>
      </c>
    </row>
    <row r="107" spans="1:11" hidden="1" x14ac:dyDescent="0.2">
      <c r="A107" s="74" t="s">
        <v>108</v>
      </c>
      <c r="B107" s="40" t="s">
        <v>65</v>
      </c>
      <c r="C107" s="40" t="s">
        <v>11</v>
      </c>
      <c r="D107" s="40" t="s">
        <v>9</v>
      </c>
      <c r="E107" s="40" t="s">
        <v>126</v>
      </c>
      <c r="F107" s="40" t="s">
        <v>24</v>
      </c>
      <c r="G107" s="59">
        <v>62.2</v>
      </c>
      <c r="H107" s="59">
        <v>-62.2</v>
      </c>
      <c r="I107" s="59">
        <f>G107+H107</f>
        <v>0</v>
      </c>
      <c r="J107" s="59">
        <v>0</v>
      </c>
      <c r="K107" s="59">
        <v>0</v>
      </c>
    </row>
    <row r="108" spans="1:11" x14ac:dyDescent="0.2">
      <c r="A108" s="23" t="s">
        <v>27</v>
      </c>
      <c r="B108" s="15" t="s">
        <v>65</v>
      </c>
      <c r="C108" s="15" t="s">
        <v>11</v>
      </c>
      <c r="D108" s="15" t="s">
        <v>9</v>
      </c>
      <c r="E108" s="8" t="s">
        <v>69</v>
      </c>
      <c r="F108" s="15"/>
      <c r="G108" s="51">
        <f>G109+G117+G113</f>
        <v>1513.6999999999998</v>
      </c>
      <c r="H108" s="51">
        <f>H109+H117+H113</f>
        <v>-55</v>
      </c>
      <c r="I108" s="51">
        <f>I109+I117+I113</f>
        <v>1458.7</v>
      </c>
      <c r="J108" s="51">
        <f>J109+J117+J113</f>
        <v>1200.3999999999999</v>
      </c>
      <c r="K108" s="51">
        <f>K109+K117+K113</f>
        <v>1184.5</v>
      </c>
    </row>
    <row r="109" spans="1:11" x14ac:dyDescent="0.2">
      <c r="A109" s="32" t="s">
        <v>15</v>
      </c>
      <c r="B109" s="18" t="s">
        <v>65</v>
      </c>
      <c r="C109" s="15" t="s">
        <v>11</v>
      </c>
      <c r="D109" s="15" t="s">
        <v>9</v>
      </c>
      <c r="E109" s="15" t="s">
        <v>76</v>
      </c>
      <c r="F109" s="15" t="s">
        <v>7</v>
      </c>
      <c r="G109" s="55">
        <f t="shared" ref="G109:K110" si="61">G110</f>
        <v>372.7</v>
      </c>
      <c r="H109" s="55">
        <f t="shared" si="61"/>
        <v>0</v>
      </c>
      <c r="I109" s="55">
        <f t="shared" si="61"/>
        <v>372.7</v>
      </c>
      <c r="J109" s="55">
        <f t="shared" si="61"/>
        <v>355.7</v>
      </c>
      <c r="K109" s="55">
        <f t="shared" si="61"/>
        <v>355.7</v>
      </c>
    </row>
    <row r="110" spans="1:11" ht="25.5" x14ac:dyDescent="0.2">
      <c r="A110" s="24" t="s">
        <v>52</v>
      </c>
      <c r="B110" s="6" t="s">
        <v>65</v>
      </c>
      <c r="C110" s="15" t="s">
        <v>11</v>
      </c>
      <c r="D110" s="15" t="s">
        <v>9</v>
      </c>
      <c r="E110" s="8" t="s">
        <v>76</v>
      </c>
      <c r="F110" s="15" t="s">
        <v>28</v>
      </c>
      <c r="G110" s="53">
        <f t="shared" si="61"/>
        <v>372.7</v>
      </c>
      <c r="H110" s="53">
        <f t="shared" si="61"/>
        <v>0</v>
      </c>
      <c r="I110" s="53">
        <f t="shared" si="61"/>
        <v>372.7</v>
      </c>
      <c r="J110" s="53">
        <f t="shared" si="61"/>
        <v>355.7</v>
      </c>
      <c r="K110" s="53">
        <f t="shared" si="61"/>
        <v>355.7</v>
      </c>
    </row>
    <row r="111" spans="1:11" ht="25.5" x14ac:dyDescent="0.2">
      <c r="A111" s="24" t="s">
        <v>53</v>
      </c>
      <c r="B111" s="6" t="s">
        <v>65</v>
      </c>
      <c r="C111" s="15" t="s">
        <v>11</v>
      </c>
      <c r="D111" s="15" t="s">
        <v>9</v>
      </c>
      <c r="E111" s="8" t="s">
        <v>76</v>
      </c>
      <c r="F111" s="15" t="s">
        <v>29</v>
      </c>
      <c r="G111" s="53">
        <f>G112</f>
        <v>372.7</v>
      </c>
      <c r="H111" s="53">
        <f>H112</f>
        <v>0</v>
      </c>
      <c r="I111" s="53">
        <f>I112</f>
        <v>372.7</v>
      </c>
      <c r="J111" s="53">
        <f>J112</f>
        <v>355.7</v>
      </c>
      <c r="K111" s="53">
        <f>K112</f>
        <v>355.7</v>
      </c>
    </row>
    <row r="112" spans="1:11" ht="18.75" customHeight="1" x14ac:dyDescent="0.2">
      <c r="A112" s="30" t="s">
        <v>108</v>
      </c>
      <c r="B112" s="20" t="s">
        <v>65</v>
      </c>
      <c r="C112" s="10" t="s">
        <v>11</v>
      </c>
      <c r="D112" s="10" t="s">
        <v>9</v>
      </c>
      <c r="E112" s="9" t="s">
        <v>76</v>
      </c>
      <c r="F112" s="9" t="s">
        <v>24</v>
      </c>
      <c r="G112" s="54">
        <v>372.7</v>
      </c>
      <c r="H112" s="54">
        <v>0</v>
      </c>
      <c r="I112" s="54">
        <f>G112+H112</f>
        <v>372.7</v>
      </c>
      <c r="J112" s="54">
        <v>355.7</v>
      </c>
      <c r="K112" s="54">
        <v>355.7</v>
      </c>
    </row>
    <row r="113" spans="1:11" x14ac:dyDescent="0.2">
      <c r="A113" s="35" t="s">
        <v>16</v>
      </c>
      <c r="B113" s="39" t="s">
        <v>65</v>
      </c>
      <c r="C113" s="15" t="s">
        <v>11</v>
      </c>
      <c r="D113" s="15" t="s">
        <v>9</v>
      </c>
      <c r="E113" s="8" t="s">
        <v>77</v>
      </c>
      <c r="F113" s="15" t="s">
        <v>7</v>
      </c>
      <c r="G113" s="51">
        <f t="shared" ref="G113:I113" si="62">G116</f>
        <v>46.3</v>
      </c>
      <c r="H113" s="51">
        <f t="shared" si="62"/>
        <v>-46.3</v>
      </c>
      <c r="I113" s="51">
        <f t="shared" si="62"/>
        <v>0</v>
      </c>
      <c r="J113" s="51">
        <f t="shared" ref="J113:K113" si="63">J116</f>
        <v>41.1</v>
      </c>
      <c r="K113" s="51">
        <f t="shared" si="63"/>
        <v>35.799999999999997</v>
      </c>
    </row>
    <row r="114" spans="1:11" ht="25.5" x14ac:dyDescent="0.2">
      <c r="A114" s="35" t="s">
        <v>52</v>
      </c>
      <c r="B114" s="15" t="s">
        <v>65</v>
      </c>
      <c r="C114" s="15" t="s">
        <v>11</v>
      </c>
      <c r="D114" s="15" t="s">
        <v>9</v>
      </c>
      <c r="E114" s="8" t="s">
        <v>77</v>
      </c>
      <c r="F114" s="15" t="s">
        <v>28</v>
      </c>
      <c r="G114" s="51">
        <f t="shared" ref="G114:K115" si="64">G115</f>
        <v>46.3</v>
      </c>
      <c r="H114" s="51">
        <f t="shared" si="64"/>
        <v>-46.3</v>
      </c>
      <c r="I114" s="51">
        <f t="shared" si="64"/>
        <v>0</v>
      </c>
      <c r="J114" s="51">
        <f t="shared" si="64"/>
        <v>41.1</v>
      </c>
      <c r="K114" s="51">
        <f t="shared" si="64"/>
        <v>35.799999999999997</v>
      </c>
    </row>
    <row r="115" spans="1:11" ht="25.5" x14ac:dyDescent="0.2">
      <c r="A115" s="35" t="s">
        <v>53</v>
      </c>
      <c r="B115" s="18" t="s">
        <v>65</v>
      </c>
      <c r="C115" s="15" t="s">
        <v>11</v>
      </c>
      <c r="D115" s="15" t="s">
        <v>9</v>
      </c>
      <c r="E115" s="8" t="s">
        <v>77</v>
      </c>
      <c r="F115" s="15" t="s">
        <v>29</v>
      </c>
      <c r="G115" s="51">
        <f t="shared" si="64"/>
        <v>46.3</v>
      </c>
      <c r="H115" s="51">
        <f t="shared" si="64"/>
        <v>-46.3</v>
      </c>
      <c r="I115" s="51">
        <f t="shared" si="64"/>
        <v>0</v>
      </c>
      <c r="J115" s="51">
        <f t="shared" si="64"/>
        <v>41.1</v>
      </c>
      <c r="K115" s="51">
        <f t="shared" si="64"/>
        <v>35.799999999999997</v>
      </c>
    </row>
    <row r="116" spans="1:11" x14ac:dyDescent="0.2">
      <c r="A116" s="30" t="s">
        <v>108</v>
      </c>
      <c r="B116" s="9" t="s">
        <v>65</v>
      </c>
      <c r="C116" s="10" t="s">
        <v>11</v>
      </c>
      <c r="D116" s="10" t="s">
        <v>9</v>
      </c>
      <c r="E116" s="9" t="s">
        <v>77</v>
      </c>
      <c r="F116" s="9" t="s">
        <v>24</v>
      </c>
      <c r="G116" s="54">
        <v>46.3</v>
      </c>
      <c r="H116" s="54">
        <v>-46.3</v>
      </c>
      <c r="I116" s="54">
        <f>G116+H116</f>
        <v>0</v>
      </c>
      <c r="J116" s="54">
        <v>41.1</v>
      </c>
      <c r="K116" s="54">
        <v>35.799999999999997</v>
      </c>
    </row>
    <row r="117" spans="1:11" x14ac:dyDescent="0.2">
      <c r="A117" s="32" t="s">
        <v>54</v>
      </c>
      <c r="B117" s="6" t="s">
        <v>65</v>
      </c>
      <c r="C117" s="15" t="s">
        <v>11</v>
      </c>
      <c r="D117" s="15" t="s">
        <v>9</v>
      </c>
      <c r="E117" s="15" t="s">
        <v>78</v>
      </c>
      <c r="F117" s="15" t="s">
        <v>7</v>
      </c>
      <c r="G117" s="51">
        <f>G123+G126+G118</f>
        <v>1094.6999999999998</v>
      </c>
      <c r="H117" s="51">
        <f t="shared" ref="H117" si="65">H123+H126+H118</f>
        <v>-8.6999999999999993</v>
      </c>
      <c r="I117" s="51">
        <f>I123+I126+I118</f>
        <v>1086</v>
      </c>
      <c r="J117" s="51">
        <f>J123+J126+J118</f>
        <v>803.6</v>
      </c>
      <c r="K117" s="51">
        <f>K123+K126+K118</f>
        <v>793</v>
      </c>
    </row>
    <row r="118" spans="1:11" ht="51" x14ac:dyDescent="0.2">
      <c r="A118" s="24" t="s">
        <v>42</v>
      </c>
      <c r="B118" s="6" t="s">
        <v>65</v>
      </c>
      <c r="C118" s="15" t="s">
        <v>11</v>
      </c>
      <c r="D118" s="15" t="s">
        <v>9</v>
      </c>
      <c r="E118" s="8" t="s">
        <v>78</v>
      </c>
      <c r="F118" s="15" t="s">
        <v>43</v>
      </c>
      <c r="G118" s="55">
        <f t="shared" ref="G118:K118" si="66">G119</f>
        <v>751.3</v>
      </c>
      <c r="H118" s="55">
        <f t="shared" si="66"/>
        <v>0</v>
      </c>
      <c r="I118" s="55">
        <f t="shared" si="66"/>
        <v>751.3</v>
      </c>
      <c r="J118" s="55">
        <f t="shared" si="66"/>
        <v>740.5</v>
      </c>
      <c r="K118" s="55">
        <f t="shared" si="66"/>
        <v>740.5</v>
      </c>
    </row>
    <row r="119" spans="1:11" x14ac:dyDescent="0.2">
      <c r="A119" s="24" t="s">
        <v>107</v>
      </c>
      <c r="B119" s="15" t="s">
        <v>65</v>
      </c>
      <c r="C119" s="15" t="s">
        <v>11</v>
      </c>
      <c r="D119" s="15" t="s">
        <v>9</v>
      </c>
      <c r="E119" s="8" t="s">
        <v>78</v>
      </c>
      <c r="F119" s="15" t="s">
        <v>106</v>
      </c>
      <c r="G119" s="55">
        <f t="shared" ref="G119:H119" si="67">G120+G121+G122</f>
        <v>751.3</v>
      </c>
      <c r="H119" s="55">
        <f t="shared" si="67"/>
        <v>0</v>
      </c>
      <c r="I119" s="55">
        <f>G119+H119</f>
        <v>751.3</v>
      </c>
      <c r="J119" s="55">
        <f t="shared" ref="J119:K119" si="68">J120+J121+J122</f>
        <v>740.5</v>
      </c>
      <c r="K119" s="55">
        <f t="shared" si="68"/>
        <v>740.5</v>
      </c>
    </row>
    <row r="120" spans="1:11" x14ac:dyDescent="0.2">
      <c r="A120" s="25" t="s">
        <v>102</v>
      </c>
      <c r="B120" s="19" t="s">
        <v>65</v>
      </c>
      <c r="C120" s="10" t="s">
        <v>11</v>
      </c>
      <c r="D120" s="10" t="s">
        <v>9</v>
      </c>
      <c r="E120" s="9" t="s">
        <v>78</v>
      </c>
      <c r="F120" s="9" t="s">
        <v>99</v>
      </c>
      <c r="G120" s="54">
        <v>568.70000000000005</v>
      </c>
      <c r="H120" s="54">
        <v>0</v>
      </c>
      <c r="I120" s="54">
        <f>G120+H120</f>
        <v>568.70000000000005</v>
      </c>
      <c r="J120" s="54">
        <v>568.70000000000005</v>
      </c>
      <c r="K120" s="54">
        <v>568.70000000000005</v>
      </c>
    </row>
    <row r="121" spans="1:11" ht="25.5" x14ac:dyDescent="0.2">
      <c r="A121" s="25" t="s">
        <v>103</v>
      </c>
      <c r="B121" s="19" t="s">
        <v>65</v>
      </c>
      <c r="C121" s="10" t="s">
        <v>11</v>
      </c>
      <c r="D121" s="10" t="s">
        <v>9</v>
      </c>
      <c r="E121" s="9" t="s">
        <v>78</v>
      </c>
      <c r="F121" s="9" t="s">
        <v>100</v>
      </c>
      <c r="G121" s="54">
        <v>10.8</v>
      </c>
      <c r="H121" s="54">
        <v>0</v>
      </c>
      <c r="I121" s="54">
        <f t="shared" ref="I121:I122" si="69">G121+H121</f>
        <v>10.8</v>
      </c>
      <c r="J121" s="54">
        <v>0</v>
      </c>
      <c r="K121" s="54">
        <v>0</v>
      </c>
    </row>
    <row r="122" spans="1:11" ht="38.25" x14ac:dyDescent="0.2">
      <c r="A122" s="25" t="s">
        <v>104</v>
      </c>
      <c r="B122" s="9" t="s">
        <v>65</v>
      </c>
      <c r="C122" s="10" t="s">
        <v>11</v>
      </c>
      <c r="D122" s="10" t="s">
        <v>9</v>
      </c>
      <c r="E122" s="9" t="s">
        <v>78</v>
      </c>
      <c r="F122" s="9" t="s">
        <v>101</v>
      </c>
      <c r="G122" s="54">
        <v>171.8</v>
      </c>
      <c r="H122" s="54">
        <v>0</v>
      </c>
      <c r="I122" s="54">
        <f t="shared" si="69"/>
        <v>171.8</v>
      </c>
      <c r="J122" s="54">
        <v>171.8</v>
      </c>
      <c r="K122" s="54">
        <v>171.8</v>
      </c>
    </row>
    <row r="123" spans="1:11" ht="25.5" x14ac:dyDescent="0.2">
      <c r="A123" s="24" t="s">
        <v>52</v>
      </c>
      <c r="B123" s="6" t="s">
        <v>65</v>
      </c>
      <c r="C123" s="15" t="s">
        <v>11</v>
      </c>
      <c r="D123" s="15" t="s">
        <v>9</v>
      </c>
      <c r="E123" s="8" t="s">
        <v>78</v>
      </c>
      <c r="F123" s="15" t="s">
        <v>28</v>
      </c>
      <c r="G123" s="53">
        <f t="shared" ref="G123:K124" si="70">G124</f>
        <v>339.7</v>
      </c>
      <c r="H123" s="53">
        <f t="shared" si="70"/>
        <v>-8.6999999999999993</v>
      </c>
      <c r="I123" s="53">
        <f t="shared" si="70"/>
        <v>331</v>
      </c>
      <c r="J123" s="53">
        <f t="shared" si="70"/>
        <v>59.4</v>
      </c>
      <c r="K123" s="53">
        <f t="shared" si="70"/>
        <v>48.8</v>
      </c>
    </row>
    <row r="124" spans="1:11" ht="25.5" x14ac:dyDescent="0.2">
      <c r="A124" s="24" t="s">
        <v>53</v>
      </c>
      <c r="B124" s="15" t="s">
        <v>65</v>
      </c>
      <c r="C124" s="15" t="s">
        <v>11</v>
      </c>
      <c r="D124" s="15" t="s">
        <v>9</v>
      </c>
      <c r="E124" s="8" t="s">
        <v>78</v>
      </c>
      <c r="F124" s="15" t="s">
        <v>29</v>
      </c>
      <c r="G124" s="53">
        <f t="shared" si="70"/>
        <v>339.7</v>
      </c>
      <c r="H124" s="53">
        <f t="shared" si="70"/>
        <v>-8.6999999999999993</v>
      </c>
      <c r="I124" s="53">
        <f t="shared" si="70"/>
        <v>331</v>
      </c>
      <c r="J124" s="53">
        <f t="shared" si="70"/>
        <v>59.4</v>
      </c>
      <c r="K124" s="53">
        <f t="shared" si="70"/>
        <v>48.8</v>
      </c>
    </row>
    <row r="125" spans="1:11" x14ac:dyDescent="0.2">
      <c r="A125" s="30" t="s">
        <v>108</v>
      </c>
      <c r="B125" s="20" t="s">
        <v>65</v>
      </c>
      <c r="C125" s="10" t="s">
        <v>11</v>
      </c>
      <c r="D125" s="10" t="s">
        <v>9</v>
      </c>
      <c r="E125" s="9" t="s">
        <v>78</v>
      </c>
      <c r="F125" s="9" t="s">
        <v>24</v>
      </c>
      <c r="G125" s="54">
        <v>339.7</v>
      </c>
      <c r="H125" s="54">
        <v>-8.6999999999999993</v>
      </c>
      <c r="I125" s="54">
        <f>G125+H125</f>
        <v>331</v>
      </c>
      <c r="J125" s="54">
        <v>59.4</v>
      </c>
      <c r="K125" s="54">
        <v>48.8</v>
      </c>
    </row>
    <row r="126" spans="1:11" x14ac:dyDescent="0.2">
      <c r="A126" s="58" t="s">
        <v>30</v>
      </c>
      <c r="B126" s="6" t="s">
        <v>65</v>
      </c>
      <c r="C126" s="15" t="s">
        <v>11</v>
      </c>
      <c r="D126" s="15" t="s">
        <v>9</v>
      </c>
      <c r="E126" s="8" t="s">
        <v>78</v>
      </c>
      <c r="F126" s="18" t="s">
        <v>31</v>
      </c>
      <c r="G126" s="53">
        <f t="shared" ref="G126:K127" si="71">G127</f>
        <v>3.7</v>
      </c>
      <c r="H126" s="53">
        <f t="shared" si="71"/>
        <v>0</v>
      </c>
      <c r="I126" s="53">
        <f t="shared" si="71"/>
        <v>3.7</v>
      </c>
      <c r="J126" s="53">
        <f t="shared" si="71"/>
        <v>3.7</v>
      </c>
      <c r="K126" s="53">
        <f t="shared" si="71"/>
        <v>3.7</v>
      </c>
    </row>
    <row r="127" spans="1:11" x14ac:dyDescent="0.2">
      <c r="A127" s="60" t="s">
        <v>32</v>
      </c>
      <c r="B127" s="15" t="s">
        <v>65</v>
      </c>
      <c r="C127" s="15" t="s">
        <v>11</v>
      </c>
      <c r="D127" s="15" t="s">
        <v>9</v>
      </c>
      <c r="E127" s="8" t="s">
        <v>78</v>
      </c>
      <c r="F127" s="18" t="s">
        <v>33</v>
      </c>
      <c r="G127" s="53">
        <f t="shared" si="71"/>
        <v>3.7</v>
      </c>
      <c r="H127" s="53">
        <f t="shared" si="71"/>
        <v>0</v>
      </c>
      <c r="I127" s="53">
        <f t="shared" si="71"/>
        <v>3.7</v>
      </c>
      <c r="J127" s="53">
        <f t="shared" si="71"/>
        <v>3.7</v>
      </c>
      <c r="K127" s="53">
        <f t="shared" si="71"/>
        <v>3.7</v>
      </c>
    </row>
    <row r="128" spans="1:11" x14ac:dyDescent="0.2">
      <c r="A128" s="61" t="s">
        <v>112</v>
      </c>
      <c r="B128" s="20" t="s">
        <v>65</v>
      </c>
      <c r="C128" s="10" t="s">
        <v>11</v>
      </c>
      <c r="D128" s="10" t="s">
        <v>9</v>
      </c>
      <c r="E128" s="9" t="s">
        <v>78</v>
      </c>
      <c r="F128" s="9" t="s">
        <v>85</v>
      </c>
      <c r="G128" s="59">
        <v>3.7</v>
      </c>
      <c r="H128" s="59">
        <v>0</v>
      </c>
      <c r="I128" s="59">
        <f>G128+H128</f>
        <v>3.7</v>
      </c>
      <c r="J128" s="59">
        <v>3.7</v>
      </c>
      <c r="K128" s="59">
        <v>3.7</v>
      </c>
    </row>
    <row r="129" spans="1:11" x14ac:dyDescent="0.2">
      <c r="A129" s="31" t="s">
        <v>36</v>
      </c>
      <c r="B129" s="36" t="s">
        <v>65</v>
      </c>
      <c r="C129" s="14" t="s">
        <v>17</v>
      </c>
      <c r="D129" s="14" t="s">
        <v>18</v>
      </c>
      <c r="E129" s="14"/>
      <c r="F129" s="14" t="s">
        <v>7</v>
      </c>
      <c r="G129" s="62">
        <f>G130</f>
        <v>127.9</v>
      </c>
      <c r="H129" s="62">
        <f t="shared" ref="H129:I129" si="72">H130</f>
        <v>0</v>
      </c>
      <c r="I129" s="62">
        <f t="shared" si="72"/>
        <v>127.9</v>
      </c>
      <c r="J129" s="62">
        <f t="shared" ref="J129:K129" si="73">J130</f>
        <v>127.9</v>
      </c>
      <c r="K129" s="62">
        <f t="shared" si="73"/>
        <v>127.9</v>
      </c>
    </row>
    <row r="130" spans="1:11" x14ac:dyDescent="0.2">
      <c r="A130" s="32" t="s">
        <v>20</v>
      </c>
      <c r="B130" s="18" t="s">
        <v>65</v>
      </c>
      <c r="C130" s="15" t="s">
        <v>17</v>
      </c>
      <c r="D130" s="15" t="s">
        <v>8</v>
      </c>
      <c r="E130" s="15"/>
      <c r="F130" s="15"/>
      <c r="G130" s="51">
        <f t="shared" ref="G130:K133" si="74">G131</f>
        <v>127.9</v>
      </c>
      <c r="H130" s="51">
        <f t="shared" si="74"/>
        <v>0</v>
      </c>
      <c r="I130" s="51">
        <f t="shared" si="74"/>
        <v>127.9</v>
      </c>
      <c r="J130" s="51">
        <f t="shared" si="74"/>
        <v>127.9</v>
      </c>
      <c r="K130" s="51">
        <f t="shared" si="74"/>
        <v>127.9</v>
      </c>
    </row>
    <row r="131" spans="1:11" x14ac:dyDescent="0.2">
      <c r="A131" s="23" t="s">
        <v>27</v>
      </c>
      <c r="B131" s="6" t="s">
        <v>65</v>
      </c>
      <c r="C131" s="15" t="s">
        <v>17</v>
      </c>
      <c r="D131" s="15" t="s">
        <v>8</v>
      </c>
      <c r="E131" s="8" t="s">
        <v>69</v>
      </c>
      <c r="F131" s="15"/>
      <c r="G131" s="51">
        <f t="shared" si="74"/>
        <v>127.9</v>
      </c>
      <c r="H131" s="51">
        <f t="shared" si="74"/>
        <v>0</v>
      </c>
      <c r="I131" s="51">
        <f t="shared" si="74"/>
        <v>127.9</v>
      </c>
      <c r="J131" s="51">
        <f t="shared" si="74"/>
        <v>127.9</v>
      </c>
      <c r="K131" s="51">
        <f t="shared" si="74"/>
        <v>127.9</v>
      </c>
    </row>
    <row r="132" spans="1:11" x14ac:dyDescent="0.2">
      <c r="A132" s="35" t="s">
        <v>55</v>
      </c>
      <c r="B132" s="15" t="s">
        <v>65</v>
      </c>
      <c r="C132" s="15" t="s">
        <v>17</v>
      </c>
      <c r="D132" s="15" t="s">
        <v>8</v>
      </c>
      <c r="E132" s="8" t="s">
        <v>79</v>
      </c>
      <c r="F132" s="15"/>
      <c r="G132" s="51">
        <f t="shared" si="74"/>
        <v>127.9</v>
      </c>
      <c r="H132" s="51">
        <f t="shared" si="74"/>
        <v>0</v>
      </c>
      <c r="I132" s="51">
        <f t="shared" si="74"/>
        <v>127.9</v>
      </c>
      <c r="J132" s="51">
        <f t="shared" si="74"/>
        <v>127.9</v>
      </c>
      <c r="K132" s="51">
        <f t="shared" si="74"/>
        <v>127.9</v>
      </c>
    </row>
    <row r="133" spans="1:11" x14ac:dyDescent="0.2">
      <c r="A133" s="24" t="s">
        <v>38</v>
      </c>
      <c r="B133" s="15" t="s">
        <v>65</v>
      </c>
      <c r="C133" s="15" t="s">
        <v>17</v>
      </c>
      <c r="D133" s="15" t="s">
        <v>8</v>
      </c>
      <c r="E133" s="8" t="s">
        <v>79</v>
      </c>
      <c r="F133" s="15" t="s">
        <v>37</v>
      </c>
      <c r="G133" s="51">
        <f t="shared" si="74"/>
        <v>127.9</v>
      </c>
      <c r="H133" s="51">
        <f t="shared" si="74"/>
        <v>0</v>
      </c>
      <c r="I133" s="51">
        <f t="shared" si="74"/>
        <v>127.9</v>
      </c>
      <c r="J133" s="51">
        <f t="shared" si="74"/>
        <v>127.9</v>
      </c>
      <c r="K133" s="51">
        <f t="shared" si="74"/>
        <v>127.9</v>
      </c>
    </row>
    <row r="134" spans="1:11" x14ac:dyDescent="0.2">
      <c r="A134" s="24" t="s">
        <v>39</v>
      </c>
      <c r="B134" s="18" t="s">
        <v>65</v>
      </c>
      <c r="C134" s="15" t="s">
        <v>17</v>
      </c>
      <c r="D134" s="15" t="s">
        <v>8</v>
      </c>
      <c r="E134" s="8" t="s">
        <v>79</v>
      </c>
      <c r="F134" s="15" t="s">
        <v>40</v>
      </c>
      <c r="G134" s="53">
        <f>G135</f>
        <v>127.9</v>
      </c>
      <c r="H134" s="53">
        <f t="shared" ref="H134:I134" si="75">H135</f>
        <v>0</v>
      </c>
      <c r="I134" s="53">
        <f t="shared" si="75"/>
        <v>127.9</v>
      </c>
      <c r="J134" s="53">
        <f>J135</f>
        <v>127.9</v>
      </c>
      <c r="K134" s="53">
        <f>K135</f>
        <v>127.9</v>
      </c>
    </row>
    <row r="135" spans="1:11" x14ac:dyDescent="0.2">
      <c r="A135" s="63" t="s">
        <v>41</v>
      </c>
      <c r="B135" s="64" t="s">
        <v>65</v>
      </c>
      <c r="C135" s="65" t="s">
        <v>17</v>
      </c>
      <c r="D135" s="65" t="s">
        <v>8</v>
      </c>
      <c r="E135" s="64" t="s">
        <v>79</v>
      </c>
      <c r="F135" s="64" t="s">
        <v>25</v>
      </c>
      <c r="G135" s="66">
        <v>127.9</v>
      </c>
      <c r="H135" s="66">
        <v>0</v>
      </c>
      <c r="I135" s="66">
        <f>G135+H135</f>
        <v>127.9</v>
      </c>
      <c r="J135" s="66">
        <v>127.9</v>
      </c>
      <c r="K135" s="66">
        <v>127.9</v>
      </c>
    </row>
    <row r="136" spans="1:11" ht="25.5" x14ac:dyDescent="0.2">
      <c r="A136" s="43" t="s">
        <v>91</v>
      </c>
      <c r="B136" s="44" t="s">
        <v>65</v>
      </c>
      <c r="C136" s="45" t="s">
        <v>92</v>
      </c>
      <c r="D136" s="45" t="s">
        <v>18</v>
      </c>
      <c r="E136" s="44"/>
      <c r="F136" s="45"/>
      <c r="G136" s="68">
        <f t="shared" ref="G136:K140" si="76">G137</f>
        <v>0</v>
      </c>
      <c r="H136" s="68">
        <f t="shared" si="76"/>
        <v>0</v>
      </c>
      <c r="I136" s="68">
        <f t="shared" si="76"/>
        <v>0</v>
      </c>
      <c r="J136" s="68">
        <f t="shared" si="76"/>
        <v>174.3</v>
      </c>
      <c r="K136" s="68">
        <f t="shared" si="76"/>
        <v>335.1</v>
      </c>
    </row>
    <row r="137" spans="1:11" x14ac:dyDescent="0.2">
      <c r="A137" s="35" t="s">
        <v>93</v>
      </c>
      <c r="B137" s="6" t="s">
        <v>65</v>
      </c>
      <c r="C137" s="15" t="s">
        <v>92</v>
      </c>
      <c r="D137" s="15" t="s">
        <v>92</v>
      </c>
      <c r="E137" s="8"/>
      <c r="F137" s="15"/>
      <c r="G137" s="56">
        <f t="shared" si="76"/>
        <v>0</v>
      </c>
      <c r="H137" s="56">
        <f t="shared" si="76"/>
        <v>0</v>
      </c>
      <c r="I137" s="56">
        <f t="shared" si="76"/>
        <v>0</v>
      </c>
      <c r="J137" s="56">
        <f t="shared" si="76"/>
        <v>174.3</v>
      </c>
      <c r="K137" s="56">
        <f t="shared" si="76"/>
        <v>335.1</v>
      </c>
    </row>
    <row r="138" spans="1:11" x14ac:dyDescent="0.2">
      <c r="A138" s="35" t="s">
        <v>27</v>
      </c>
      <c r="B138" s="15" t="s">
        <v>65</v>
      </c>
      <c r="C138" s="15" t="s">
        <v>92</v>
      </c>
      <c r="D138" s="15" t="s">
        <v>92</v>
      </c>
      <c r="E138" s="8" t="s">
        <v>69</v>
      </c>
      <c r="F138" s="15"/>
      <c r="G138" s="56">
        <f t="shared" si="76"/>
        <v>0</v>
      </c>
      <c r="H138" s="56">
        <f t="shared" si="76"/>
        <v>0</v>
      </c>
      <c r="I138" s="56">
        <f t="shared" si="76"/>
        <v>0</v>
      </c>
      <c r="J138" s="56">
        <f t="shared" si="76"/>
        <v>174.3</v>
      </c>
      <c r="K138" s="56">
        <f t="shared" si="76"/>
        <v>335.1</v>
      </c>
    </row>
    <row r="139" spans="1:11" x14ac:dyDescent="0.2">
      <c r="A139" s="38" t="s">
        <v>93</v>
      </c>
      <c r="B139" s="18" t="s">
        <v>94</v>
      </c>
      <c r="C139" s="15" t="s">
        <v>92</v>
      </c>
      <c r="D139" s="15" t="s">
        <v>92</v>
      </c>
      <c r="E139" s="18" t="s">
        <v>95</v>
      </c>
      <c r="F139" s="18"/>
      <c r="G139" s="56">
        <f t="shared" si="76"/>
        <v>0</v>
      </c>
      <c r="H139" s="56">
        <f t="shared" si="76"/>
        <v>0</v>
      </c>
      <c r="I139" s="56">
        <f t="shared" si="76"/>
        <v>0</v>
      </c>
      <c r="J139" s="56">
        <f t="shared" si="76"/>
        <v>174.3</v>
      </c>
      <c r="K139" s="56">
        <f t="shared" si="76"/>
        <v>335.1</v>
      </c>
    </row>
    <row r="140" spans="1:11" x14ac:dyDescent="0.2">
      <c r="A140" s="24" t="s">
        <v>30</v>
      </c>
      <c r="B140" s="6" t="s">
        <v>65</v>
      </c>
      <c r="C140" s="11" t="s">
        <v>92</v>
      </c>
      <c r="D140" s="11" t="s">
        <v>92</v>
      </c>
      <c r="E140" s="8" t="s">
        <v>95</v>
      </c>
      <c r="F140" s="8" t="s">
        <v>31</v>
      </c>
      <c r="G140" s="69">
        <f t="shared" si="76"/>
        <v>0</v>
      </c>
      <c r="H140" s="69">
        <f t="shared" si="76"/>
        <v>0</v>
      </c>
      <c r="I140" s="69">
        <f t="shared" si="76"/>
        <v>0</v>
      </c>
      <c r="J140" s="69">
        <f t="shared" si="76"/>
        <v>174.3</v>
      </c>
      <c r="K140" s="69">
        <f t="shared" si="76"/>
        <v>335.1</v>
      </c>
    </row>
    <row r="141" spans="1:11" x14ac:dyDescent="0.2">
      <c r="A141" s="25" t="s">
        <v>96</v>
      </c>
      <c r="B141" s="19" t="s">
        <v>65</v>
      </c>
      <c r="C141" s="10" t="s">
        <v>92</v>
      </c>
      <c r="D141" s="10" t="s">
        <v>92</v>
      </c>
      <c r="E141" s="9" t="s">
        <v>95</v>
      </c>
      <c r="F141" s="9" t="s">
        <v>97</v>
      </c>
      <c r="G141" s="70">
        <v>0</v>
      </c>
      <c r="H141" s="70">
        <v>0</v>
      </c>
      <c r="I141" s="70">
        <f>G141+H141</f>
        <v>0</v>
      </c>
      <c r="J141" s="70">
        <v>174.3</v>
      </c>
      <c r="K141" s="70">
        <v>335.1</v>
      </c>
    </row>
  </sheetData>
  <autoFilter ref="A10:F141"/>
  <customSheetViews>
    <customSheetView guid="{D2D64AF3-EF16-419B-92B9-C61E316636B4}" showPageBreaks="1" showGridLines="0" printArea="1" showAutoFilter="1" hiddenRows="1" view="pageBreakPreview" showRuler="0">
      <pane ySplit="7" topLeftCell="A8" activePane="bottomLeft" state="frozenSplit"/>
      <selection pane="bottomLeft" activeCell="G11" sqref="G11"/>
      <colBreaks count="1" manualBreakCount="1">
        <brk id="7" max="1048575" man="1"/>
      </colBreaks>
      <pageMargins left="0.9055118110236221" right="0" top="0.19685039370078741" bottom="0.19685039370078741" header="0" footer="0"/>
      <pageSetup paperSize="9" scale="88" orientation="portrait" r:id="rId1"/>
      <headerFooter alignWithMargins="0">
        <oddFooter>&amp;C&amp;P</oddFooter>
      </headerFooter>
      <autoFilter ref="A6:F125"/>
    </customSheetView>
    <customSheetView guid="{9AE4E90B-95AD-4E92-80AE-724EF4B3642C}" scale="110" showPageBreaks="1" showGridLines="0" printArea="1" showAutoFilter="1" showRuler="0">
      <pane ySplit="7" topLeftCell="A50" activePane="bottomLeft" state="frozenSplit"/>
      <selection pane="bottomLeft" activeCell="G11" sqref="G11"/>
      <colBreaks count="1" manualBreakCount="1">
        <brk id="9" max="1048575" man="1"/>
      </colBreaks>
      <pageMargins left="0.9055118110236221" right="0.39370078740157483" top="0.39370078740157483" bottom="0.35433070866141736" header="0.35433070866141736" footer="0.19685039370078741"/>
      <pageSetup paperSize="9" scale="72" orientation="portrait" r:id="rId2"/>
      <headerFooter alignWithMargins="0">
        <oddFooter>&amp;C&amp;P</oddFooter>
      </headerFooter>
      <autoFilter ref="A6:F125"/>
    </customSheetView>
    <customSheetView guid="{C0DCEFD6-4378-4196-8A52-BBAE8937CBA3}" showPageBreaks="1" showGridLines="0" printArea="1" showAutoFilter="1" hiddenRows="1" hiddenColumns="1" view="pageBreakPreview" showRuler="0">
      <pane ySplit="7" topLeftCell="A8" activePane="bottomLeft" state="frozenSplit"/>
      <selection pane="bottomLeft" activeCell="B3" sqref="B3:I3"/>
      <colBreaks count="1" manualBreakCount="1">
        <brk id="9" max="1048575" man="1"/>
      </colBreaks>
      <pageMargins left="0.9055118110236221" right="0.39370078740157483" top="0.39370078740157483" bottom="0.35433070866141736" header="0.35433070866141736" footer="0.19685039370078741"/>
      <pageSetup paperSize="9" scale="72" orientation="portrait" r:id="rId3"/>
      <headerFooter alignWithMargins="0">
        <oddFooter>&amp;C&amp;P</oddFooter>
      </headerFooter>
      <autoFilter ref="A6:F124"/>
    </customSheetView>
  </customSheetViews>
  <mergeCells count="14">
    <mergeCell ref="C1:K1"/>
    <mergeCell ref="C2:K2"/>
    <mergeCell ref="C3:K3"/>
    <mergeCell ref="G11:K11"/>
    <mergeCell ref="A9:K9"/>
    <mergeCell ref="C6:K6"/>
    <mergeCell ref="E5:K5"/>
    <mergeCell ref="A7:F7"/>
    <mergeCell ref="A11:A12"/>
    <mergeCell ref="B11:B12"/>
    <mergeCell ref="C11:D11"/>
    <mergeCell ref="E11:E12"/>
    <mergeCell ref="F11:F12"/>
    <mergeCell ref="G7:K7"/>
  </mergeCells>
  <pageMargins left="0.9055118110236221" right="0.39370078740157483" top="0.39370078740157483" bottom="0.35433070866141736" header="0.35433070866141736" footer="0.19685039370078741"/>
  <pageSetup paperSize="9" scale="73" fitToHeight="0" orientation="portrait" r:id="rId4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2019-2021 год</vt:lpstr>
      <vt:lpstr>'2019-2021 год'!Область_печати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Гость</dc:creator>
  <cp:lastModifiedBy>1</cp:lastModifiedBy>
  <cp:lastPrinted>2019-05-20T07:34:24Z</cp:lastPrinted>
  <dcterms:created xsi:type="dcterms:W3CDTF">2003-12-05T21:14:57Z</dcterms:created>
  <dcterms:modified xsi:type="dcterms:W3CDTF">2019-06-03T08:52:25Z</dcterms:modified>
</cp:coreProperties>
</file>